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4355" windowHeight="6990" activeTab="2"/>
  </bookViews>
  <sheets>
    <sheet name="Оцінювання" sheetId="1" r:id="rId1"/>
    <sheet name="Діаграма" sheetId="2" r:id="rId2"/>
    <sheet name="Результат" sheetId="3" r:id="rId3"/>
  </sheets>
  <calcPr calcId="145621"/>
</workbook>
</file>

<file path=xl/calcChain.xml><?xml version="1.0" encoding="utf-8"?>
<calcChain xmlns="http://schemas.openxmlformats.org/spreadsheetml/2006/main">
  <c r="C15" i="3" l="1"/>
  <c r="F304" i="1"/>
  <c r="F280" i="1"/>
  <c r="F264" i="1"/>
  <c r="F247" i="1"/>
  <c r="F207" i="1"/>
  <c r="F187" i="1"/>
  <c r="F168" i="1"/>
  <c r="F148" i="1"/>
  <c r="F121" i="1"/>
  <c r="F95" i="1"/>
  <c r="F52" i="1"/>
  <c r="E331" i="1"/>
  <c r="F331" i="1" s="1"/>
  <c r="E321" i="1"/>
  <c r="E317" i="1"/>
  <c r="E304" i="1"/>
  <c r="E300" i="1"/>
  <c r="E296" i="1"/>
  <c r="E280" i="1"/>
  <c r="E274" i="1"/>
  <c r="E268" i="1"/>
  <c r="E264" i="1"/>
  <c r="E253" i="1"/>
  <c r="E247" i="1"/>
  <c r="E241" i="1"/>
  <c r="E233" i="1"/>
  <c r="E222" i="1"/>
  <c r="E214" i="1"/>
  <c r="E207" i="1"/>
  <c r="E199" i="1"/>
  <c r="E195" i="1"/>
  <c r="E187" i="1"/>
  <c r="E181" i="1"/>
  <c r="E174" i="1"/>
  <c r="E168" i="1"/>
  <c r="E161" i="1"/>
  <c r="E155" i="1"/>
  <c r="E148" i="1"/>
  <c r="E143" i="1"/>
  <c r="E137" i="1"/>
  <c r="E129" i="1"/>
  <c r="E121" i="1"/>
  <c r="E114" i="1"/>
  <c r="E106" i="1"/>
  <c r="E95" i="1"/>
  <c r="E91" i="1"/>
  <c r="E76" i="1"/>
  <c r="E70" i="1"/>
  <c r="E63" i="1"/>
  <c r="E52" i="1"/>
  <c r="E48" i="1"/>
  <c r="E43" i="1"/>
  <c r="E37" i="1"/>
  <c r="C5" i="3"/>
  <c r="C6" i="3"/>
  <c r="C7" i="3"/>
  <c r="C8" i="3"/>
  <c r="C9" i="3"/>
  <c r="C10" i="3"/>
  <c r="C11" i="3"/>
  <c r="C12" i="3"/>
  <c r="C13" i="3"/>
  <c r="C14" i="3"/>
  <c r="C16" i="3" l="1"/>
  <c r="C17" i="3"/>
  <c r="B8" i="3"/>
  <c r="B7" i="3" l="1"/>
  <c r="B16" i="3"/>
  <c r="B15" i="3"/>
  <c r="B14" i="3"/>
  <c r="B13" i="3"/>
  <c r="B12" i="3"/>
  <c r="B11" i="3"/>
  <c r="B10" i="3"/>
  <c r="B9" i="3"/>
  <c r="B6" i="3"/>
  <c r="B5" i="3"/>
</calcChain>
</file>

<file path=xl/sharedStrings.xml><?xml version="1.0" encoding="utf-8"?>
<sst xmlns="http://schemas.openxmlformats.org/spreadsheetml/2006/main" count="386" uniqueCount="385">
  <si>
    <t>Для кожного критерію встановлено шкалу від 1 до 5 балів:</t>
  </si>
  <si>
    <t>1 бал – початковий рівень (відсутність або фрагментарні знання).</t>
  </si>
  <si>
    <t>2 бали – базовий рівень (уміння використовувати окремі елементи).</t>
  </si>
  <si>
    <t>3 бали – середній рівень (стабільне застосування основних методів та прийомів).</t>
  </si>
  <si>
    <t>4 бали – високий рівень (уміння адаптувати знання до різних ситуацій).</t>
  </si>
  <si>
    <t>5 балів – експертний рівень (інноваційний підхід, передача досвіду колегам).</t>
  </si>
  <si>
    <t>Для реалізації моделі використовуються різноманітні методи:</t>
  </si>
  <si>
    <t>Індивідуальна траєкторія розвитку</t>
  </si>
  <si>
    <t>За результатами оцінювання формується індивідуальний план підвищення кваліфікації, що включає:</t>
  </si>
  <si>
    <t>Очікувані результати</t>
  </si>
  <si>
    <t>Підвищення рівня професійної майстерності вчителів.</t>
  </si>
  <si>
    <t>Впровадження інновацій у навчальний процес.</t>
  </si>
  <si>
    <t>Розвиток системи безперервного професійного зростання педагогів.</t>
  </si>
  <si>
    <t>Кваліметрична модель оцінювання професійного розвитку компетентностей учителя  загальної середньої освіти</t>
  </si>
  <si>
    <r>
      <t>1. Самоаналіз</t>
    </r>
    <r>
      <rPr>
        <sz val="11"/>
        <color rgb="FF000000"/>
        <rFont val="Times New Roman"/>
        <family val="1"/>
        <charset val="204"/>
      </rPr>
      <t>: вчитель оцінює власну діяльність за допомогою анкети чи рефлексивного щоденника.</t>
    </r>
  </si>
  <si>
    <r>
      <t>2. Експертна оцінка</t>
    </r>
    <r>
      <rPr>
        <sz val="11"/>
        <color rgb="FF000000"/>
        <rFont val="Times New Roman"/>
        <family val="1"/>
        <charset val="204"/>
      </rPr>
      <t>: адміністрація або члени атестаційної комісії проводять спостереження за діяльністю вчителя та надають зворотний зв'язок.</t>
    </r>
  </si>
  <si>
    <r>
      <t>3. Аналіз результатів діяльності</t>
    </r>
    <r>
      <rPr>
        <sz val="11"/>
        <color rgb="FF000000"/>
        <rFont val="Times New Roman"/>
        <family val="1"/>
        <charset val="204"/>
      </rPr>
      <t>: оцінювання навчальних досягнень учнів та аналіз реалізованих проєктів.</t>
    </r>
  </si>
  <si>
    <t>1. Перелік рекомендованих курсів чи тренінгів.</t>
  </si>
  <si>
    <t>2. План наставництва (робота з ментором).</t>
  </si>
  <si>
    <t>3. Завдання для самостійної роботи.</t>
  </si>
  <si>
    <t xml:space="preserve">Вчитель </t>
  </si>
  <si>
    <t>ПІБ, вчитель __________________</t>
  </si>
  <si>
    <t>Оцінка</t>
  </si>
  <si>
    <t>Професійна компетентність</t>
  </si>
  <si>
    <t>Критерії</t>
  </si>
  <si>
    <t>Показники критерію</t>
  </si>
  <si>
    <t>А1. Мовно-комунікативна</t>
  </si>
  <si>
    <t>А1.1. Здатність забезпечувати здобувачам освіти навчання державною мовою</t>
  </si>
  <si>
    <t xml:space="preserve">А1.1.З1. Знає норми і стилі української літературної мови, використання усного й писемного мовлення </t>
  </si>
  <si>
    <t xml:space="preserve">А1.1.З2. Застосовує інтонаційні й позамовні засоби виразності мовлення </t>
  </si>
  <si>
    <t xml:space="preserve">А1.1.У1. Вільно володіє державною мовою, що передбачає вміння комунікувати усно й письмово </t>
  </si>
  <si>
    <t>А1.1.У2. Застосовує прийоми й методи збагачення мовлення здобувачів освіти для висловлювання ними думок, почуттів і ставлень, сприяння мовленнєвій творчості здобувачів освіти</t>
  </si>
  <si>
    <t>А1.1.К1. Комунікує з учасниками освітнього процесу державною мовою для здійснення професійної діяльності</t>
  </si>
  <si>
    <t>А1.1.В.1 Виявляє мовну стійкість і відповідальність у дотриманні мовного законодавства</t>
  </si>
  <si>
    <t>А1.2. Здатність забезпечувати здобувачам освіти навчання з урахуванням особливостей мовного середовища в закладі освіти мовою відповідного корінного народу або національної меншини України</t>
  </si>
  <si>
    <t xml:space="preserve">       Метою кваліметричної моделі є створення ефективного інструменту для об’єктивного оцінювання професійного розвитку вчителів відповідно
 до нових вимог Державного стандарту професійного розвитку педагогічних працівників. Ця модель дозволяє оцінювати рівень сформованості
 компетентностей за 2 варіантами та визначати зони для подальшого вдосконалення.</t>
  </si>
  <si>
    <t>Ця модель є гнучкою та дозволяє адаптувати критерії залежно від специфіки школи чи регіону, що забезпечує її актуальність для сучасних
 викликів в освіті.</t>
  </si>
  <si>
    <t>А1.3. Здатність забезпечувати навчання здобувачів освіти іноземної мови та спілкуватися іноземною мовою у професійному колі</t>
  </si>
  <si>
    <t>А1.3.З1. Має знання з іноземної мови та її функційні особливості, необхідні для ефективного спілкування</t>
  </si>
  <si>
    <t>А1.3.У1. Уміє висловлювати іноземною мовою власні думки, бажання, наміри, а також пояснювати свої дії в освітньому процесі, професійному спілкуванні</t>
  </si>
  <si>
    <t>А1.3.У2. Сприяє опануванню здобувачами освіти іноземної мови для вирішення комунікативних завдань у життєвих ситуаціях</t>
  </si>
  <si>
    <t xml:space="preserve">А1.3.К1. Комунікує іноземною мовою з метою підвищення професійного рівня й підвищення мотивації здобувачів освіти в опануванні іноземної мови </t>
  </si>
  <si>
    <t>А1.3. В.1. Підтримує належний рівень володіння іноземною мовою, необхідний для виконання професійної діяльності</t>
  </si>
  <si>
    <t>А1.4. Здатність формувати й розвивати мовно-комунікативні  вміння й навички здобувачів освіти</t>
  </si>
  <si>
    <t xml:space="preserve">А1.4.З1. Знає стратегії комунікації з учасниками освітнього процесу </t>
  </si>
  <si>
    <t>А1.4.У1. Уміє формувати в здобувачів освіти здатність до взаєморозуміння / міжособистісної взаємодії / засобами активної і пасивної комунікації</t>
  </si>
  <si>
    <t>А1.4.К1. Взаємодіє з учасниками освітнього процесу, застосовуючи конструктивну комунікацію</t>
  </si>
  <si>
    <t>А 1.4.В1. Сприяє налагодженню конструктивної взаємодії між учасниками освітнього процесу</t>
  </si>
  <si>
    <t>А2. Предметно-методична</t>
  </si>
  <si>
    <t>А2.1. Здатність моделювати зміст освіти відповідно до обов’язкових результатів навчання здобувачів освіти, визначених державними стандартами освіти</t>
  </si>
  <si>
    <t>А2.2. Здатність формувати і розвивати в здобувачів освіти ключові компетентності і наскрізні вміння, визначені державними стандартами освіти</t>
  </si>
  <si>
    <t>А2.3. Здатність здійснювати інтегроване навчання здобувачів освіти</t>
  </si>
  <si>
    <t>А2.4. Здатність добирати і використовувати сучасні й ефективні методики і технології навчання, виховання й розвитку здобувачів освіти</t>
  </si>
  <si>
    <t>А2.5. Здатність формувати ціннісні ставлення в здобувачів освіти</t>
  </si>
  <si>
    <t xml:space="preserve">А2.1.З1. Знає вимоги до результатів навчання за державними стандартами освіти </t>
  </si>
  <si>
    <t>А2.1.З2. Знає зміст освітньої галузі/навчального предмета (інтегрованого курсу)</t>
  </si>
  <si>
    <t>А2.1.З3. Знає методики й технології моделювання змісту навчання</t>
  </si>
  <si>
    <t xml:space="preserve">А2.1.У1. Уміє визначати зміст навчальних предметів (інтегрованих курсів) і послідовність його опрацювання </t>
  </si>
  <si>
    <t>А2.1.У2. Уміє адаптувати зміст навчальних предметів (інтегрованих курсів) до потреб здобувачів освіти</t>
  </si>
  <si>
    <t>А2.1. У3.  Уміє моделювати зміст предметів (інтегрованих курсів)</t>
  </si>
  <si>
    <t>А2.1.К1. Використовує навички ефективної комунікації для досягнення навчальних цілей в освітньому процесі</t>
  </si>
  <si>
    <t>А2.1.К2. Використовує актуальну термінологію і поняттєвий апарат освітньої галузі</t>
  </si>
  <si>
    <t>А2.1.К3. Використовує різні комунікативні практики для пояснення навчального матеріалу й організовувати комунікацію між здобувачами освіти з навчальною метою</t>
  </si>
  <si>
    <t xml:space="preserve">А2.1.В1. Добирає різні методи й прийоми для навчання здобувачів освіти і способи представлення ними досягнутих результатів </t>
  </si>
  <si>
    <t>А2.1.В2. Відповідає за зміст предмету (інтегрованого курсу) та його відповідність вимогам до обов’язкових результатів навчання</t>
  </si>
  <si>
    <t xml:space="preserve">А2.2.З1. Знає ключові компетентності здобувачів освіти й наскрізні уміння, визначені державними стандартами освіти  </t>
  </si>
  <si>
    <t xml:space="preserve">А2.2.З2. Знає вимоги до обов’язкових результатів навчання здобувачів освіти і рівнів сформованості їхніх компетентностей (відповідно до освітньої галузі) </t>
  </si>
  <si>
    <t>А2.2.У1.  Уміє створювати умови для формування і розвитку в здобувачів освіти ключових компетентностей, наскрізних умінь</t>
  </si>
  <si>
    <t>А2.1.К3. Використовує різні комунікативні практики для пояснення навчального матеріалу й організовувати комунікацію між здобувачами освіти з навчальною метою обов’язкові результати навчання на практиці</t>
  </si>
  <si>
    <t>А2.2.К1. Володіє комунікативними методами і прийомами для забезпечення досягнення здобувачами освіти обов’язкових результатів навчання використовувати досягнуті</t>
  </si>
  <si>
    <t>А2.2.В1. Використовує методи і прийоми, які дають можливість здобувачам освіти реалізувати здобуті вміння на практиці як в освітньому процесі, так у житті загалом</t>
  </si>
  <si>
    <t>А2.2.В2. Формувати в здобувачів освіти здатності використовувати досягнуті обов’язкові результати навчання на практиці</t>
  </si>
  <si>
    <t xml:space="preserve">А2.3.31. Знає види інтеграції в навчанні, підходи до інтегрованого навчання здобувачІв освіти </t>
  </si>
  <si>
    <t>А2.3.У1. Уміє застосовувати міжпредметні зв ’язки й інтеграцію змісту різних освітніх галузей, навчальних предметів (інтегрованих курсів)</t>
  </si>
  <si>
    <t>А2.3.У2. Уміє формувати в | здобувачІв освіти розуміння природних зав’язків різних процесів, уміння вирішувати практичні завдання, що вимагають синтезу знань з різних освітніх галузей; розвивати в здобувачів освіти системне мислення</t>
  </si>
  <si>
    <t xml:space="preserve">А2.3.К1. Використовує термінологічний апарат і поняттєву базу різних освітніх галузей для реалізації інтегрованого навчання </t>
  </si>
  <si>
    <t>А2.3.К2. Використовує навички усного й писемного мовлення для формування в здобувачів освіти розуміння природних зав’язків між процесами і явищами, розвивати відповідні вміння</t>
  </si>
  <si>
    <t>А 2 .3 .В І. Застосовує інтегроване навчання для досягнення обов’язкових результатів навчання</t>
  </si>
  <si>
    <t>А2.4.З1. Знає  форми, методи й засоби навчання, виховання і розвитку здобувачів освіти різних вікових груп засобами освітньої галузі(навчального предмета / інтегрованого курсу)</t>
  </si>
  <si>
    <t xml:space="preserve"> А2.4.З2. Знає технології навчання, виховання й розвитку здобувачів освіти засобами освітньої галузі (навчального предмета / інтегрованого курсу)</t>
  </si>
  <si>
    <t xml:space="preserve">А2.4.З3. Знає зміст і особливості технологій і методик особистісно зорієнтованого, компетентнісного й інтегрованого навчання, виховання й розвитку здобувачів освіти </t>
  </si>
  <si>
    <t>А2.4.З4 Знає способи організації дослідницької діяльності здобувачів в освітньому процесі</t>
  </si>
  <si>
    <t xml:space="preserve">А2.4.У1. Уміє добирати доцільні форми, методи й засоби навчання </t>
  </si>
  <si>
    <t>А2.4.У2. Уміє застосувати інноваційні технології навчання освітньої галузі (навчальних предметів / інтегрованих курсів</t>
  </si>
  <si>
    <t xml:space="preserve"> А2.4.У3. Уміє упроваджувати технології та методики особистісно зорієнтованого, компетентісного й інтегрованого навчання, виховання і розвитку здобувачів освіти </t>
  </si>
  <si>
    <t xml:space="preserve">А2.4.У4. Уміє організовувати навчання предметів (інтегрованих курсів) через дослідницьку діяльність </t>
  </si>
  <si>
    <t>А2.4.У5. Уміє добирати доцільні форми, методи, прийоми й засоби для здійснення дослідницької діяльності здобувачами і способи представлення ними досягнутих результатів</t>
  </si>
  <si>
    <t xml:space="preserve">А2.4.К1. Використовує навички педагогічної риторики для реалізації різних видів навчальної діяльності </t>
  </si>
  <si>
    <t xml:space="preserve">А2.4.К2. Використовує технології навчання, спрямовані на розвиток комунікативних навичок здобувачів освіти </t>
  </si>
  <si>
    <t>А2.4.К3. Розвиває здатність спілкуватися рідною та іноземними мовами під час вивчення навчального предмета (інтегрованого курсу)</t>
  </si>
  <si>
    <t>А2.4.В1. Обирає ефективні форми, методи й засоби навчання залежно від навчальних цілей</t>
  </si>
  <si>
    <t>А2.4.В2. Розробляє вправи й завдання для навчального предмета (інтегрованого курсу), взаємодіючи з іншими учасниками освітнього процесу</t>
  </si>
  <si>
    <t>А2.5.З1. Знає підходи до формування ціннісних ставлень здобувачів освіти</t>
  </si>
  <si>
    <t xml:space="preserve">А2.5.У1. Уміє формувати ціннісні ставлення в здобувачів освіти у процесі їхнього навчання, виховання й розвитку </t>
  </si>
  <si>
    <t xml:space="preserve"> А2.5.К1. Використовує комунікацію як інструмент формування у здобувачів освіти ціннісних ставлень </t>
  </si>
  <si>
    <t>А2.5.В1. Обирає форми організації освітнього процесу, ефективні для формування особистості</t>
  </si>
  <si>
    <t xml:space="preserve">А3.3. Здатність використовувати цифрові технології в освітньому </t>
  </si>
  <si>
    <t xml:space="preserve">А3.3.З1. Знає підходи до організації освітнього процесу з використанням цифрових технологій (зокрема дистанційного навчання), умови організації цифрових робочих місць </t>
  </si>
  <si>
    <t>А3.3.З2. Цифрові технології та електронні (цифрові) освітні ресурси для навчання здобувачів освіти предметів (інтегрованих курсів), оцінювання та моніторингу результатів навчання здобувачів освіти та організації їхнього самоконтролю, відстеження прогресу</t>
  </si>
  <si>
    <t>А3.3.У1. Використовувати безпечне електронне (цифрове) освітнє середовище для організації та управління освітнім процесом, організації групової взаємодії, зворотного зв’язку, спільного створення електронних (цифрових) освітніх ресурсів</t>
  </si>
  <si>
    <t>А3.3.У2. Аналізувати й інтерпретувати в електронному (цифровому) середовищі інформацію про активність і ефективність навчальної діяльності здобувачів освіти; реалізовувати стратегії оцінювання за допомогою цифрових сервісів; добирати цифрові інструменти оцінювання, критично аналізувати</t>
  </si>
  <si>
    <t>А3.3.К1. Комунікувати з учасниками освітнього процесу, використовуючи різні електронні (цифрові) засоби й сервіси</t>
  </si>
  <si>
    <t>А3.3.В1. Надавати допомогу й виявляти підтримку іншим учасникам освітнього процесу в оволодінні цифровими технологіями</t>
  </si>
  <si>
    <t>А3.3В2. Використовувати для організації навчання здобувачів освіти захищені цифрові ресурси</t>
  </si>
  <si>
    <r>
      <t xml:space="preserve"> </t>
    </r>
    <r>
      <rPr>
        <b/>
        <i/>
        <sz val="12"/>
        <color rgb="FFC00000"/>
        <rFont val="Times New Roman"/>
        <family val="1"/>
        <charset val="204"/>
      </rPr>
      <t>Б1. Психологічна компетентність</t>
    </r>
  </si>
  <si>
    <t>Б1.1. Здатність визначати і враховувати в освітньому процесі вікові й індивідуальні особливості здобувачів освіти, їхній психоемоційний стан</t>
  </si>
  <si>
    <t xml:space="preserve">Б1.1.З1. Індивідуальні особливості здобувачів освіти, вплив цих особливостей на засвоєння навчального матеріалу й успішну соціалізацію, ознаки погіршення психоемоційного стану </t>
  </si>
  <si>
    <t>Б1.1.У1. Планувати і здійснювати освітній процес з урахуванням вікових й індивідуальних особливостей здобувачів освіти</t>
  </si>
  <si>
    <t xml:space="preserve">Б1.1.У2. Укладати індивідуальну програму розвитку та/або індивідуальний навчальний план здобувача освіти (за потреби) у складі команди супроводу або самостійно </t>
  </si>
  <si>
    <t>Б1.1.У3. Надавати підтримку учням, які мають ознаки стресу</t>
  </si>
  <si>
    <t xml:space="preserve">Б1.1.К1. Спілкуватися з учасниками освітнього процесу та іншими особами (за потреби) про індивідуальні особливості здобувачів освіти, їхній вплив на засвоєння навчального матеріалу й успішну соціалізацію, важливість врахування психоемоційного стану </t>
  </si>
  <si>
    <t>Б1.1.В1. Відстежувати зміни щодо вікових та індивідуальних особливостей здобувачів освіти, їхнього психоемоційного стану й здійснювати необхідні адаптації / модифікації в освітньому процесі</t>
  </si>
  <si>
    <t>Б1.2. Здатність використовувати стратегії роботи зі здобувачами освіти, які сприяють розвитку їхньої позитивної самооцінки, ідентичності</t>
  </si>
  <si>
    <t xml:space="preserve">Б1.2.З1. Основні види самооцінки здобувачів освіти та їхні вияви </t>
  </si>
  <si>
    <t>Б1.2.З2. Основні умови формування позитивної самооцінки здобувачів освіти</t>
  </si>
  <si>
    <t>Б1.2.З3. Основні стратегії, що сприяють формуванню позитивної самооцінки здобувачів освіти</t>
  </si>
  <si>
    <t>Б1.2.У1 Визначати прояви завищеної чи заниженої самооцінки здобувачів освіти з метою корегування їх</t>
  </si>
  <si>
    <t xml:space="preserve">Б1.2.У2. Створювати умови формування позитивної самооцінки здобувачів освіти </t>
  </si>
  <si>
    <t>Б1.2.У3. Використовувати основні стратегії роботи зі здобувачами освіти, що сприяють формуванню їхньої позитивної самооцінки</t>
  </si>
  <si>
    <t>Б1.2.К1. Спілкуватися з учасниками освітнього процесу про вияви самооцінки у здобувачів освіти й умови формування позитивної самооцінки</t>
  </si>
  <si>
    <t>Б1.2.В1. Надавати рекомендації учасникам освітнього процесу щодо розвитку позитивної самооцінки й ідентичності здобувачів освіти</t>
  </si>
  <si>
    <t>Б.1.3. Здатність формувати мотивацію здобувачів освіти й організовувати їхню пізнавальну діяльність</t>
  </si>
  <si>
    <t xml:space="preserve">Б1.3.З1. Види пізнавальної діяльності здобувачів освіти </t>
  </si>
  <si>
    <t xml:space="preserve">Б1.3.З2. Основні умови формування мотивації здобувачів освіти до навчання </t>
  </si>
  <si>
    <t xml:space="preserve">Б1.3.У1. Застосовувати методи роботи, навчальні матеріали й завдання для розвитку пізнавальної діяльності здобувачів освіти </t>
  </si>
  <si>
    <t xml:space="preserve">Б1.3.У2. Створювати умови формування мотивації здобувачів освіти до навчання </t>
  </si>
  <si>
    <t xml:space="preserve">Б1.3.К1. Спілкуватися з учасниками освітнього процесу про мотивацію здобувачів освіти й умови формування мотивації здобувачів освіти до навчання </t>
  </si>
  <si>
    <t>Б.1.3.В2. Застосовувати різні підходи для формування мотивації та організації пізнавальної діяльності здобувачів освіти</t>
  </si>
  <si>
    <t>Б1.4. Здатність формувати спільноту здобувачів освіти, у якій поважають і враховують права кожного</t>
  </si>
  <si>
    <t xml:space="preserve">Б1.4.З1. Різні практики, спрямовані на посилення взаємодії здобувачів освіти </t>
  </si>
  <si>
    <t>Б1.4.У1. Використовувати практики, що заохочують здобувачів освіти до ефективної взаємодії</t>
  </si>
  <si>
    <t>Б1.4.К1. Взаємодіяти з учасниками освітнього процесу</t>
  </si>
  <si>
    <t>Б1.4.К2. Практикувати діалогічне спілкування на основі партнерства</t>
  </si>
  <si>
    <t>Б1.4.В1. Дотримуватися демократичних цінностей у професійній діяльності, заохочуючи кожного здобувача освіти виражати свою думку й брати участь у прийнятті рішень</t>
  </si>
  <si>
    <t>Б2. Емоційно-етична компетентність</t>
  </si>
  <si>
    <t>Б2.1. Здатність усвідомлювати особисті відчуття почуття, емоції, потреби та емоційні стани інших учасників освітнього процесу, керувати власними емоційними станами</t>
  </si>
  <si>
    <t>Б2.1.З1. Різновиди й інтенсивність почуттів та емоцій, причини їхньої появи</t>
  </si>
  <si>
    <t xml:space="preserve">Б2.1.З2. Сучасні форми, методи, технології та засоби навчання, які сприяють розвитку уваги; способи/ методи саморегуляції, подолання стресу, керування емоціями, порозуміння </t>
  </si>
  <si>
    <t xml:space="preserve">Б2.1.У1. Використовувати способи самозбереження психічного здоров’я, запобігання професійному вигоранню, керування власними емоціями </t>
  </si>
  <si>
    <t xml:space="preserve">Б2.1.У2. Конструктивно реагувати на стрес, конфліктні ситуації, сприяти порозумінню </t>
  </si>
  <si>
    <t xml:space="preserve">Б2.1.У3. Застосовувати в освітньому процесі практики концентрації уваги, усвідомленого емоційного реагування, емоційної стійкості </t>
  </si>
  <si>
    <t xml:space="preserve">Б2.1.К1. Спілкуватися про способи самозбереження психічного здоров’я, запобігання професійному вигоранню, управління власними емоціями, сприяти порозумінню між учасниками освітнього процесу </t>
  </si>
  <si>
    <t>Б2.1.В1. Відстежувати власні відчуття, почуття, емоції і потреби, особисті стани, керувати емоційними станами й звертатися по допомогу (за потреби)</t>
  </si>
  <si>
    <t>Б2.2. Здатність конструктивно й безпечно взаємодіяти з учасниками освітнього процесу</t>
  </si>
  <si>
    <t xml:space="preserve">Б2.2.З1. Методи ведення діалогу й полілогу, усвідомленого й емпатичного слухання, ненасильницької та безконфліктної комунікації </t>
  </si>
  <si>
    <t>Б2.2.З2. Стереотипи і упередження, їхній вплив на побудову конструктивної й безпечної взаємодії з учасниками освітнього процесу</t>
  </si>
  <si>
    <t xml:space="preserve">Б2.2.У1. Організовувати діалог і полілог з учасниками освітнього процесу, поважаючи права людини й суспільні цінності </t>
  </si>
  <si>
    <t>Б2.2.У2. Застосовувати в обговоренні освітніх, соціальних і життєвих проблем методики усвідомленого й емпатичного слухання, ненасильницької та безконфліктної комунікації; запобігати конфліктам в освітньому процесі</t>
  </si>
  <si>
    <t>Б2.2.К1. Комунікувати з учасниками освітнього процесу на засадах конструктивної та безпечної взаємодії, принципах культури діалогу</t>
  </si>
  <si>
    <t>Б2.2.В1 Визначати прояви неконструктивної взаємодії та реагувати на них, уникаючи дій і прийняття рішення, що можуть негативно вплинути на перебіг явного чи прихованого конфлікту і, зокрема, поглибити його</t>
  </si>
  <si>
    <t>Б2.3. Здатність усвідомлювати й поціновувати взаємозалежність людей і систем у глобальному світі</t>
  </si>
  <si>
    <t xml:space="preserve">Б2.3.З1. Розмаїття й унікальність різних культур у суспільстві, відмінності між людьми, стратегії попередження, подолання і трансформації конфліктів </t>
  </si>
  <si>
    <t>Б2.3.З2. Зміст основних актів міжнародного й національного законодавства щодо прав людини і дитини, цілей сталого розвитку</t>
  </si>
  <si>
    <t xml:space="preserve">Б2.3.У1. Взаємодіяти з учасниками освітнього процесу, ураховуючи культурні й особистісні відмінності співрозмовників, принципи недискримінації та поваги до відмінностей </t>
  </si>
  <si>
    <t>Б2.3.У3. Ураховувати в освітньому процесі підходи, визначені цілями сталого розвитку; розкривати потенціал учасників освітнього процесу для креативних колективних рішень щодо подолання проблем</t>
  </si>
  <si>
    <t xml:space="preserve">Б2.3.К1. Взаємодіяти, ураховуючи культурні й особистісні відмінності співрозмовників, принципи недискримінації та поваги до відмінностей, а також дотримуватися етики спілкування </t>
  </si>
  <si>
    <t>Б2.3.В1. Використовувати стратегії попередження, подолання й трансформації конфліктів під час професійної діяльності й шукати рішення, які базуються на співпраці</t>
  </si>
  <si>
    <t>Б3. Компетентність педагогічного партнерства</t>
  </si>
  <si>
    <r>
      <t>Б3.1. Здатність до суб’єкт-суб’єктної взаємодії із здобувачами освіти в освітньому процесі</t>
    </r>
    <r>
      <rPr>
        <i/>
        <sz val="14"/>
        <color theme="1"/>
        <rFont val="Times New Roman"/>
        <family val="1"/>
        <charset val="204"/>
      </rPr>
      <t xml:space="preserve"> </t>
    </r>
  </si>
  <si>
    <t xml:space="preserve">Б3.1.З1. Переваги й основні етапи формування суб’єктсуб’єктних відносин між вчителем і здобувачем освіти </t>
  </si>
  <si>
    <t>Б3.1.З2. Основні ролі вчителя в педагогічній діяльності</t>
  </si>
  <si>
    <t xml:space="preserve">Б3.1.У1. Застосовувати механізми реалізації суб’єкт-суб’єктних відносин між вчителем і здобувачем освіти </t>
  </si>
  <si>
    <t xml:space="preserve">Б3.1.У2. Застосовувати навички координації та стимулювання навчальнопізнавальної діяльності здобувачів освіти, підтримувати їхнє прагнення до саморозвитку, розкривати їхні здібності і пізнавальні можливості </t>
  </si>
  <si>
    <t xml:space="preserve">Б3.1.К1. Комунікувати зі здобувачами освіти на засадах суб'єктсуб'єктної взаємодії </t>
  </si>
  <si>
    <t>Б3.1.В1. Створювати можливості для рефлексії, самоконтролю й самореалізації здобувачів освіти в освітньому процесі, особистісному творенні власних цілей</t>
  </si>
  <si>
    <t>Б3.2. Здатність залучати батьків до освітнього процесу на засадах партнерства</t>
  </si>
  <si>
    <t>Б3.2.31. Основні форми й засоби визначення запитів та очікувань батьків</t>
  </si>
  <si>
    <t>Б3.2.32. Основні форми конструктивної взаємодії з батьками в інтересах здобувачів освіти</t>
  </si>
  <si>
    <t xml:space="preserve">Б3.2.У1. Визначати запити й очікування батьків щодо навчання дітей, бачення їхньої майбутньої успішності, участі в освітньому процесі й відповідно реагувати на них </t>
  </si>
  <si>
    <t xml:space="preserve">Б3.2.У2. Залучати батьків до участі в освітньому процесі, а також до прийняття ріш ень, які стосуються навчання, виховання розвитку здобувачів освіти </t>
  </si>
  <si>
    <t>Б3.2.УЗ. Співпрацювати з батьками як членами команди психологопедагогічного супроводу здобувана освіти з особливими освітніми потребами</t>
  </si>
  <si>
    <t xml:space="preserve">Б3.2.К1. Надавати консультативну й інформаційну підтримку батькам (чи опікунам) щодо навчання, виховання і розвитку їхніх дітей психолого-педагогічного супроводу особи </t>
  </si>
  <si>
    <t>БЗ.З. Здатність працювати в команді із залученими фахівцями для надання додаткової підтримки особам з особливими освітніми потребами</t>
  </si>
  <si>
    <t xml:space="preserve">Б3.3.31. Основні принципи командної взаємодії </t>
  </si>
  <si>
    <t xml:space="preserve">Б3.3.32. Основні завдання членів команди психологопедагогічного супроводу осіб 3 особливими освітніми потребами </t>
  </si>
  <si>
    <t xml:space="preserve">БЗ.З.У1. Організовувати співпрацю із залученими фахівцями на основі принципів командної взаємодії </t>
  </si>
  <si>
    <t>БЗ.З.У2. Співпрацювати із залученими фахівцями у процесі розроблення та реалізації індивідуальної програми розвитку, індивідуального навчального плану для осіб з особливими освітніми потребами (за потреби)</t>
  </si>
  <si>
    <t>БЗ.З.В1. Співпрацювати з асистентом учителя та іншими фахівцями на основі принципів командної взаємодії та з метою надання підтримки здобувачам освіти з особливими освітніми потребами</t>
  </si>
  <si>
    <t>В1.1. Здатність створювати умови, які забезпечують функціонування інклюзивного освітнього середовища</t>
  </si>
  <si>
    <t xml:space="preserve">В 1.1.31. Інструменти забезпечення інклюзивного навчання (Інклюзивної культури, політики, практики) </t>
  </si>
  <si>
    <t xml:space="preserve">В1.1.У1. Використовувати інструменти забезпечення інклюзивного навчання в освітньому процесі </t>
  </si>
  <si>
    <t>В1.1.В1. Обирати й застосовувати Інструменти для інклюзивного навчання, принципи й стратегії універсального дизайну й розумного пристосування для забезпечення доступності освітнього середовища</t>
  </si>
  <si>
    <t xml:space="preserve">В 1.2.31. Принципи, форми й методи ефективної підтримки осіб з особливими освітніми потребами </t>
  </si>
  <si>
    <t xml:space="preserve">В1.2.32. Види адаптацій/модифікаці й в освітньому процесі, зумовлені особливими освітніми потребами здобувачів освіти </t>
  </si>
  <si>
    <t>В 1.2.У 1. Забезпечувати педагогічну підтримку осіб з особливими освітніми потребами</t>
  </si>
  <si>
    <t>В1.2.У2. Здійснювати необхідні адаптації 1 модифікації в освітньому процесі відповідно до особливих освітніх потреб здобувачів освіти</t>
  </si>
  <si>
    <t>В1. Інклюзивна компетентність</t>
  </si>
  <si>
    <t>В1.3. Здатність забезпечувати в освітньому середовищі сприятливі умови для кожного здобувача освіти з урахуванням вікових та інших індивідуальних особливостей</t>
  </si>
  <si>
    <t xml:space="preserve">В1.3.З1. Технології індивідуального та диференційованого навчання </t>
  </si>
  <si>
    <t>В1.3.З2. Способи виявлення здібностей, інтересів, навчальних можливостей здобувачів освіти В1.3.З3</t>
  </si>
  <si>
    <t xml:space="preserve">В1.3.У1. Організовувати навчання, виховання і розвитку здобувачів освіти з урахуванням їхніх потреб, здібностей і навчальних можливостей </t>
  </si>
  <si>
    <t xml:space="preserve">В1.3.У2. Використовувати в роботі зі здобувачами освіти матеріали, пристрої та обладнання (за потреби) для задоволення їхніх індивідуальних потреб у навчанні й розвитку </t>
  </si>
  <si>
    <t xml:space="preserve">В1.3.У3. Організовувати освітнє середовище з урахуванням особливостей, потреб, здібностей, інтересів і можливостей здобувачів освіти </t>
  </si>
  <si>
    <t xml:space="preserve">В1.3.К1. Надавати інформацію учасникам освітнього процесу про сприятливі умови навчання для кожного здобувача освіти, залежно від його індивідуальних потреб, можливостей, здібностей та інтересів </t>
  </si>
  <si>
    <t>В1.3.В1. Проєктувати чи застосовувати самостійно створені матеріали, інші засоби навчання в освітньому середовищі з урахуванням індивідуальних потреб і здібностей кожного здобувача освіти; залучати здобувачів освіти і їхніх батьків до створення сприятливих умов в освітньому середовищі</t>
  </si>
  <si>
    <t>В2. Здоров’язбережувальна компетентність</t>
  </si>
  <si>
    <t>В2.1. Здатність організовувати безпечне освітнє середовище, використовувати здоров’язбережувальні технології під час освітнього процесу</t>
  </si>
  <si>
    <t xml:space="preserve">В2.1.З1. Ознаки безпечного освітнього середовища </t>
  </si>
  <si>
    <t xml:space="preserve">В2.1.З2. Основи безпеки життєдіяльності, санітарії та гігієни </t>
  </si>
  <si>
    <t xml:space="preserve">В2.1.З3. Види та прояви насильства, дискримінації, булінгу (цькування), правила запобігання та протидії їм </t>
  </si>
  <si>
    <t xml:space="preserve">В2.1.У1. Організовувати освітнє середовище з урахуванням правил безпеки життєдіяльності, санітарних правил охорони праці і норм, протиепідемічних правил та діям у надзвичайних ситуаціях </t>
  </si>
  <si>
    <t xml:space="preserve">В2.1.У2. Вживати заходів щодо запобігання та протидії булінгу, різним проявам насильства та дискримінації серед здобувачів освіти та інших учасників освітнього процесу </t>
  </si>
  <si>
    <t xml:space="preserve">В2.1.К1. Взаємодіяти з усіма учасниками освітнього процесу для організації безпечного освітнього середовища </t>
  </si>
  <si>
    <t>В2.1.В1. Інтегрувати апробовані здоров’язбережувальні технології, засоби й ресурси в освітній процес, зокрема для запобігання та протидії насильству, булінгу (цькуванню)</t>
  </si>
  <si>
    <t>В2.2. Здатність здійснювати профілактичнопросвітницьку роботу з учасниками освітнього процесу щодо безпеки життєдіяльності, санітарії та гігієни</t>
  </si>
  <si>
    <t xml:space="preserve">В2.2.З1. Засади профілактичнопросвітницької роботи щодо безпеки життєдіяльності, санітарії та гігієни </t>
  </si>
  <si>
    <t xml:space="preserve">В2.2.З2. Особливості профілактики інфекційних і неінфекційних захворювань, запобігання поширенню серед здобувачів освіти звичок, небезпечних для їхнього здоров’я </t>
  </si>
  <si>
    <t>В2.2.З3. Засади збереження психоемоційного здоров’я в освітньому середовищі</t>
  </si>
  <si>
    <t xml:space="preserve">В2.2.У1. Проводити профілактичні заходи, спрямовані на збереження та зміцнення здоров’я здобувачів освіти </t>
  </si>
  <si>
    <t>В2.2.У2. Забезпечувати дотримання здобувачами освіти вимог безпеки життєдіяльності, санітарії та гігієни</t>
  </si>
  <si>
    <t>В2.2.У3. Створювати умови для збереження психоемоційного здоров’я здобувачів освіти</t>
  </si>
  <si>
    <t>В2.2.К1. Проводити просвітницьконавчальні заходи щодо безпеки життєдіяльності, санітарії та гігієни</t>
  </si>
  <si>
    <t>В2.2.В1. Упроваджувати профілактичнопросвітницькі програми і проєкти; налагоджувати співпрацю з відповідними державними установами та громадськими організаціями щодо безпеки життєдіяльності, санітарії та гігієни</t>
  </si>
  <si>
    <t>В2.3. Здатність формувати в здобувачів освіти культуру здорового й безпечного способу життя</t>
  </si>
  <si>
    <t xml:space="preserve">В2.3.З1. Вплив освітнього процесу на спосіб життя і здоров’я здобувачів освіти </t>
  </si>
  <si>
    <t xml:space="preserve">В2.3.З2. Методики й технології формування культури здорового й безпечного способу життя здобувачів освіти </t>
  </si>
  <si>
    <t>В2.3.33. Закономірностей та особливостей використання рухової активності для формування здоров’я.</t>
  </si>
  <si>
    <t xml:space="preserve">В2.3.У1. Використовувати методики, що зменшують вплив стресогенних факторів на здоров’я здобувачів освіти </t>
  </si>
  <si>
    <t xml:space="preserve">В2.3.У2. Планувати освітній процес з урахуванням принципів здорового й безпечного способу життя </t>
  </si>
  <si>
    <t>В2.3.У3. Використовувати методики й технології організації активного й безпечного дозвілля здобувачів освіти</t>
  </si>
  <si>
    <t xml:space="preserve">В2.3.У4. Формувати в здобувачів освіти навички здорового й безпечного способу життя </t>
  </si>
  <si>
    <t>В2.3.У5. Використовувати різні види та форми фізкультурно-оздоровчої рухової активність для активного відпочинку та ведення здорового способу життя.</t>
  </si>
  <si>
    <t xml:space="preserve">В2.3.К1. Популяризувати серед учасників освітнього процесу культуру здорового й безпечного способу життя </t>
  </si>
  <si>
    <t xml:space="preserve">В2.3.В1. Використовувати оптимальні форми, засоби і стратегії формування культури здорового й безпечного способу життя, життєвих навичок для збереження фізичного та психоемоційного здоров’я здобувачів освіти </t>
  </si>
  <si>
    <t>В2.3.В2. Заохочувати здобувачів освіти до здорового й безпечного способу життя</t>
  </si>
  <si>
    <t>В2.4. Здатність підтримувати особисте фізичне та психоемоційне здоров’я під час професійної діяльності</t>
  </si>
  <si>
    <t xml:space="preserve">В2.4.З1. Взаємозв’язок організму людини з природним, техногенним і соціальним оточенням </t>
  </si>
  <si>
    <t xml:space="preserve">В2.4.З2. Засади здорового способу життя, правила поведінки в надзвичайних ситуаціях </t>
  </si>
  <si>
    <t>В2.4.З3. Вплив професійної діяльності на здоров’я, прийоми збереження особистого здоров’я у професійній діяльності</t>
  </si>
  <si>
    <t xml:space="preserve">В2.4.У1. Дотримуватись у професійній діяльності санітарних правил і норм, правил поведінки в надзвичайних ситуаціях </t>
  </si>
  <si>
    <t xml:space="preserve">В2.4.У2. Здійснювати профілактичні заходи зі збереження особистого фізичного та психоемоційного здоров’я під час професійної діяльності </t>
  </si>
  <si>
    <t>В2.4.У3. Використовувати методики зміцнення здоров’я та запобігання захворюванням</t>
  </si>
  <si>
    <t xml:space="preserve">В2.4.К1. Взаємодіяти з іншими колегами щодо підтримки особистого фізичного й психоемоційного здоров’я під час професійній діяльності </t>
  </si>
  <si>
    <t>В2.4.В1. Дотримуватися правил підтримки особистого фізичного та психоемоційного здоров’я під час професійної діяльності, заохочувати інших учасників освітнього процесу дотримуватися цих правил</t>
  </si>
  <si>
    <t>В2.5. Здатність надавати домедичну допомогу учасникам освітнього процесу</t>
  </si>
  <si>
    <t xml:space="preserve">В2.5.З1. Зовнішні ознаки погіршення фізичного та психоемоційного стану людини </t>
  </si>
  <si>
    <t xml:space="preserve">В2.5.З2. Правила надання домедичної допомоги </t>
  </si>
  <si>
    <t xml:space="preserve">В2.5.У1. Надавати домедичну допомогу учасникам освітнього процесу (за потреби) </t>
  </si>
  <si>
    <t xml:space="preserve">В2.5У2. Виявляти ознаки погіршення фізичного, психоемоційного стану учасників освітнього процесу </t>
  </si>
  <si>
    <t xml:space="preserve">В2.5.К1. Взаємодіяти з учасниками освітнього процесу для надання домедичної допомоги відповідно до законодавства </t>
  </si>
  <si>
    <t>В2.5.В1. Надавати домедичну допомогу учасникам освітнього процесу у випадку погіршення самопочуття, отримання травм та в інших ситуаціях (за потреби)</t>
  </si>
  <si>
    <t>Г1. Прогностична компетентність</t>
  </si>
  <si>
    <t>Г1.1. Здатність прогнозувати результати освітнього процесу</t>
  </si>
  <si>
    <t>Г1.1.З1. Методики педагогічного прогнозування</t>
  </si>
  <si>
    <t>Г1.1.К1. Залучати здобувачів освіти до спільного визначення цілей навчального заняття Г1.1.В1. Брати відповідальність за планування й досягнення освітніх цілей, передбачених освітніми програмами</t>
  </si>
  <si>
    <t>Г1.1.В1. Брати відповідальність за планування й досягнення освітніх цілей, передбачених освітніми програмами</t>
  </si>
  <si>
    <t>Г1.2. Здатність планувати освітній процес</t>
  </si>
  <si>
    <t xml:space="preserve">Г1.2.З1. Види та етапи планування освітнього процесу </t>
  </si>
  <si>
    <t xml:space="preserve">Г1.2.З2. Зміст типових освітніх програм / модельних навчальних програм з відповідних навчальних предметів (інтегрованих курсів) </t>
  </si>
  <si>
    <t>Г1.2.З3. Вимоги до навчальних програм</t>
  </si>
  <si>
    <t xml:space="preserve">Г1.2.У1. Здійснювати різні види планування освітнього процесу на різних його етапах </t>
  </si>
  <si>
    <t xml:space="preserve">Г1.2.У2. Планувати навчальні заняття на основі модельних навчальних програм, навчальних програм </t>
  </si>
  <si>
    <t xml:space="preserve">Г1.2.У3. Розробляти навчальні програми на основі модельних навчальних програм (за потреби) </t>
  </si>
  <si>
    <t xml:space="preserve">Г1.2.К1. Взаємодіяти з колегами щодо визначення спільних підходів до планування </t>
  </si>
  <si>
    <t xml:space="preserve">Г1.2.К2. Взаємодіяти з учасниками освітнього процесу стосовно тем, які вивчаються, та очікуваних результатів навчання </t>
  </si>
  <si>
    <t xml:space="preserve">Г1.2.К3. Співпрацювати в педагогічній спільноті для розроблення навчальних програм </t>
  </si>
  <si>
    <t xml:space="preserve">Г1.2.В1. Брати відповідальність за поінформованість здобувачів освіти та їхніх батьків щодо навчальних тем, та очікуваних результатів навчання </t>
  </si>
  <si>
    <t>Г1.2.В2. Брати відповідальність за зміст навчальних програм, які розробляє педагогічна спільнота закладу</t>
  </si>
  <si>
    <t>Г2. Організаційна компетентність</t>
  </si>
  <si>
    <t>Г2.1. Здатність організовувати процес навчання, виховання й розвитку здобувачів освіти</t>
  </si>
  <si>
    <t xml:space="preserve">Г2.2.З1. Форми організації освітнього процесу, види й форми навчальної та пізнавальної діяльності здобувачів освіти </t>
  </si>
  <si>
    <t xml:space="preserve">Г2.2.У1. Організовувати навчальні заняття різних типів </t>
  </si>
  <si>
    <t xml:space="preserve">Г2.2.У2. Застосовувати різні види й форми організації навчальнопізнавальної діяльності здобувачів освіти </t>
  </si>
  <si>
    <t xml:space="preserve">Г2.2.У3. Раціонально використовувати навчальний час </t>
  </si>
  <si>
    <t xml:space="preserve">Г2.2.К1. Взаємодіяти з учасниками освітнього процесу для ефективного залучення здобувачів освіти до різних форм навчальної та пізнавальної діяльності </t>
  </si>
  <si>
    <t>Г2.2.В1. Відповідально ставитися до вибору форм навчальної та пізнавальної діяльності здобувачів освіти й розподілу навчального часу</t>
  </si>
  <si>
    <t>Г2.3. Здатність організовувати осередки навчання, виховання й розвитку здобувачів освіти</t>
  </si>
  <si>
    <t xml:space="preserve">Г2.3.З1. Вимоги до змістового наповнення освітнього середовища </t>
  </si>
  <si>
    <t xml:space="preserve">Г2.3.З1. Перелік обладнання, необхідного для забезпечення викладання навчальних предметів (інтегрованих курсів) </t>
  </si>
  <si>
    <t xml:space="preserve">Г2.3.У1. Розміщувати й використовувати дидактичні матеріали та обладнання в навчальному приміщенні </t>
  </si>
  <si>
    <t>Г2.3.У2. Використовувати фізичний, інформаційний простори навчальних та інших приміщень закладу освіти як освітній ресурс</t>
  </si>
  <si>
    <t>Г2.3.К1. Інформувати й консультувати учасників освітнього процесу щодо змістового наповнення освітнього середовища</t>
  </si>
  <si>
    <t>Г2.3.В1. Моделювати освітнє середовище з урахуванням принципів універсального дизайну й розумного пристосування із залученням учасників освітнього процесу, інших заінтересованих сторін</t>
  </si>
  <si>
    <t>Г3. Оцінювально-аналітична компетентність</t>
  </si>
  <si>
    <t>Г3.1. Здатність здійснювати оцінювання результатів навчання здобувачів освіти</t>
  </si>
  <si>
    <t xml:space="preserve">Г3.1.З1. Види оцінювання результатів навчання здобувачів освіти </t>
  </si>
  <si>
    <t xml:space="preserve">Г3.1.З2. Форми оцінювання </t>
  </si>
  <si>
    <t>Г3.1.З3. Методики здійснення формувального поточного і підсумкового оцінювання</t>
  </si>
  <si>
    <t>Г3.1.З4. Способи фіксації результатів педагогічних спостережень</t>
  </si>
  <si>
    <t xml:space="preserve">Г3.1.З5. Критерії та рекомендації щодо оцінювання результатів навчання здобувачів освіти </t>
  </si>
  <si>
    <t xml:space="preserve">Г3.1.У1. Застосовувати до різних видів оцінювання відповідну методику та шкалу </t>
  </si>
  <si>
    <t xml:space="preserve">Г3.1.У2. Застосовувати різні форми оцінювання результатів навчання здобувачів освіти </t>
  </si>
  <si>
    <t xml:space="preserve">Г3.1.У3. Дотримуватися визначених законодавством критеріїв оцінювання результатів навчання здобувачів освіти </t>
  </si>
  <si>
    <t xml:space="preserve">Г3.1.У4. Розробляти критерії оцінювання різних видів навчальної діяльності </t>
  </si>
  <si>
    <t xml:space="preserve">Г3.1.У5. Визначати й фіксувати результати навчання здобувачів освіти </t>
  </si>
  <si>
    <t xml:space="preserve">Г3.1.К1. Роз’яснювати учасникам освітнього процесу роль оцінювання в навчальному поступі, його процедури </t>
  </si>
  <si>
    <t xml:space="preserve">Г3.1.К2. Пояснювати критерії оцінювання результатів навчання здобувачів освіти </t>
  </si>
  <si>
    <t xml:space="preserve">Г3.1.К3. Залучати здобувачів освіти до оцінювання, взаємодіяти зі здобувачами освіти та їхніми батьками та іншими учасниками освітнього процесу щодо планування подальшої освітньої траєкторії </t>
  </si>
  <si>
    <t xml:space="preserve">Г3.1.В1. Здійснювати оцінювання здобувачів освіти на основі об’єктивності, прозорості, поваги, відповідальності, справедливості, індивідуального характеру оцінювання </t>
  </si>
  <si>
    <t xml:space="preserve">Г3.1.В2. Відповідально ставитися до розроблення критеріїв оцінювання здобувачів освіти, формувати відповідальне ставлення здобувачів освіти до свого навчання через залучення до спільного розроблення критеріїв оцінювання окремих видів діяльності </t>
  </si>
  <si>
    <t>Г3.1.В3. Розділяти відповідальність зі здобувачами освіти та їхніми батьками щодо подальшого прогресу в навчанні</t>
  </si>
  <si>
    <t>Г3.2. Здатність аналізувати результати навчання здобувачів освіти</t>
  </si>
  <si>
    <t xml:space="preserve">Г3.2.31. М етоди і прийоми здійснення аналізу й рефлексії навчальної діяльності здобувачІв освіти та її результативності </t>
  </si>
  <si>
    <t xml:space="preserve">Г3.2.У1. Розвивати в здобувачІв освіти вміння здійснювати самомотивацію до навчання, аналіз, рефлексію навчальної діяльності та її результативності </t>
  </si>
  <si>
    <t xml:space="preserve">Г3.2.К1. Забезпечувати зворотний зв’язок зі здобувачами освіти щодо сприйняття, розуміння й засвоєння ними навчального матеріалу </t>
  </si>
  <si>
    <t>Г3.2.В1. Відповідально ставитися до формулювання й способу надання зворотного зв ’язку здобувачам освіти та їхнім батькам</t>
  </si>
  <si>
    <t>Г3.3. Здатність формувати спроможність у здобувачів освіти до самооцінювання і взаємооцінювання результатів навчання</t>
  </si>
  <si>
    <t xml:space="preserve">Г3.3.31. М етоди й прийоми здійснення самооцінювання і взаємооцІнювання здобувачами освіти результатів навчання </t>
  </si>
  <si>
    <t xml:space="preserve">ГЗ.З.У1. Розвивати в здобувачІв освіти вміння здійснювати самооцінювання і взаємооцІнювання результатів навчання </t>
  </si>
  <si>
    <t xml:space="preserve">ГЗ.З.К1. Взаємодіяти зі здобувачами освіти, надавати рекомендації щодо здійснення само- і взаємооцІнювання </t>
  </si>
  <si>
    <t>ГЗ.З.В1. Відповідально ставитися до формування спроможності здобувачІв освіти до само- і взаємооцІнювання, запобігати суб’єктивізації під час взаємооцІнювання</t>
  </si>
  <si>
    <t>Д 1.1 . Здатність здійснювати власний професійний розвиток, отримувати підтримку від колег</t>
  </si>
  <si>
    <t xml:space="preserve">Д І.1.31. Вимоги до організації професійного розвитку  </t>
  </si>
  <si>
    <t>Д1. Здатність до навчання впродовж життя</t>
  </si>
  <si>
    <t>Д 1.1.32. Форми й види професійного розвитку</t>
  </si>
  <si>
    <t>Д1.1.У1. Визначати потреби особистого професійного розвитку</t>
  </si>
  <si>
    <t xml:space="preserve">Д1.1.У2. Планувати власний професійний розвиток </t>
  </si>
  <si>
    <t xml:space="preserve">Д1.1.К.1. Взаємодіяти з колегами в професійних спільнотах з питань професійного розвитку </t>
  </si>
  <si>
    <t xml:space="preserve">Д1.2.31. Особливості організації різних форм професійної підтримки й допомоги вчителям </t>
  </si>
  <si>
    <t xml:space="preserve">Д1.1.К.І. Взаємодіяти з колегами в професійних спільнотах з питань професійного розвитку </t>
  </si>
  <si>
    <t>Д1.2.В.1. Виявляти авторитетність, самостійність і автономію, академічну доброчесність, надавати пріоритетність розвитку нових ідей або процесів у передових контекстах професійної діяльності</t>
  </si>
  <si>
    <t>Д1.3.34. Методи роботи з різними джерелами інформації</t>
  </si>
  <si>
    <t xml:space="preserve">Д1.3.У1. Застосовувати в педагогічній діяльності наукові методи пізнання </t>
  </si>
  <si>
    <t xml:space="preserve">Д1.3.У2. Аналізувати інформацію щодо освітніх Інновацій, умов їхнього впровадження </t>
  </si>
  <si>
    <t xml:space="preserve">Д1.3.У4. Збирати, систематизувати й використовувати інформацію </t>
  </si>
  <si>
    <t>Напрям оцінювання</t>
  </si>
  <si>
    <t>Загальна оцінка</t>
  </si>
  <si>
    <t>А3. Інформаційно-цифрова компетентність</t>
  </si>
  <si>
    <t xml:space="preserve">    А. Навчання  здобувачів  освіти  предметів  (інтегрованих  курсів)
</t>
  </si>
  <si>
    <t xml:space="preserve">Б. Партнерська взаємодія з  учасниками  освітнього  процесу
</t>
  </si>
  <si>
    <t xml:space="preserve">В. Участь в  організації  безпечного та  здорового  освітнього  середовища
</t>
  </si>
  <si>
    <t xml:space="preserve">Д.  Безперервний  професійний  розвиток </t>
  </si>
  <si>
    <t xml:space="preserve">Г2.2. Здатність  організовувати різні  види й форми  навчальної та  пізнавальної діяльності  здобувачів освіти
</t>
  </si>
  <si>
    <t>Г2.1.В1. Відповідально  ставитися до прийняття  спільних та особистих  професійних рішень щодо  педагогічної автономії</t>
  </si>
  <si>
    <t>Г2.1.К1.  Взаємодіяти з  учасниками  освітнього процесу  щодо прийняття  спільних рішень стосовно організації  освітнього процесу в межах шкільної  автономії</t>
  </si>
  <si>
    <t>Г2.1.У1. Організовувати  освітній процес  відповідно до вимог  законодавства</t>
  </si>
  <si>
    <t>Г2.1.З1. Вимоги  законодавства щодо  організації освітнього  процесу</t>
  </si>
  <si>
    <t xml:space="preserve">А1.2.З1. Умови  реалізації права  вивчати мову / права  на навчання мовою  корінного народу чи  національної меншини України  відповідно до  законодавства </t>
  </si>
  <si>
    <t>А1.2.З2. Особливості  вивчення мови / навчання мовою  корінного народу або  національної  меншини України  (зокрема офіційних  мов Європейського  Союзу)</t>
  </si>
  <si>
    <t xml:space="preserve">А1.2.У1. Враховувати  особливості вивчення  мови / навчання мовою  корінного народу чи  національної меншини  України (зокрема офіційних мов  
Європейського Союзу) під  час навчання предметів  (інтегрованих курсів) </t>
  </si>
  <si>
    <t xml:space="preserve">А1.2.У2. Використовувати  в освітньому процесі  мовний, мовленнєвий і  культурний досвід  здобувачів освіти, які  належать до корінних  народів або аціональних  меншин України </t>
  </si>
  <si>
    <t>А1.2.К 1.  Підтримувати  комунікацію  здобувачів освіти,  які належать до  корінних народів і національних  меншин, з увагою до  міжкультурної  взаємодії</t>
  </si>
  <si>
    <t>А1.2.В1. Сприяти реалізації  прав здобувачів освіти щодо  комунікації мовою  корінного народу й  національної меншини в  освітньому процесі, виявленню здобувачами  освіти толерантності до  мовних і культурних  особливостей одне одного</t>
  </si>
  <si>
    <t>А3.1. Здатність  орієнтуватися в  інформаційному просторі, здійснювати  пошук і критично  оцінювати інформацію, оперувати нею в  професійній діяльності</t>
  </si>
  <si>
    <t>А3.1.З1. Функційна  грамотність у  використанні  цифрових пристроїв,  їхнього базового  програмного забезпечення, онлайн сервісів зокрема  фінансових, мережі  Інтернет</t>
  </si>
  <si>
    <t>А3.1.З2. Правила  критичного  оцінювання  інформації та критерії  медіаграмотності,  цифрової фінансової  грамотності</t>
  </si>
  <si>
    <t>А3.1.З3. Цифрові  середовища,  професійні онлайн спільноти й  електронні (цифрові)  ресурси для  безперервного  професійного  розвитку впродовж  життя</t>
  </si>
  <si>
    <t>А3.1.З4. Вимоги  законодавства щодо  академічної  доброчесності й  використання  об’єктів авторського  права; мережевий етикет у професійній  діяльності</t>
  </si>
  <si>
    <t>А3.1.З5. Правила  безпеки в цифровому  середовищі, наслідки  впливу цифрової  інформації на людину</t>
  </si>
  <si>
    <t xml:space="preserve">А3.1.У1. Використовувати  цифрові пристрої, їхнє  базове програмне  забезпечення; працювати з  операційними системами,  онлайн-сервісами, файлами, мережею  Інтернет </t>
  </si>
  <si>
    <t>А3.1.У2. Критично  оцінювати достовірність,  надійність інформаційних  джерел, вплив інформації  на свідомість і розвиток  здобувачів освіти, на  прийняття рішень</t>
  </si>
  <si>
    <t>А3.1.У3. Використовувати  відкриті електронні  (цифрові) освітні ресурси  педагогічного  спрямування для  професійного розвитку та  обміну педагогічним  досвідом, створювати й  наповнювати власне е портфоліо</t>
  </si>
  <si>
    <t>А3.1.У4. Уникати  небезпек в  інформаційному просторі;  забезпечувати захист і  збереження персональних  даних</t>
  </si>
  <si>
    <t>А3.1.К1. Взаємодіяти з  учасниками  освітнього процесу  для створення  спільнот обміну досвідом  використання  цифрових  технологій</t>
  </si>
  <si>
    <t>А3.1.В1. Усвідомлювати важливість  цифрової гігієни, ініціювати  й проводити заходи з  популяризації дотримання  цифрової гігієни серед учасників освітнього  процесу</t>
  </si>
  <si>
    <t>А3.2. Здатність  ефективно  використовувати  наявні та створювати  (за потреби) нові  електронні (цифрові)  ресурси</t>
  </si>
  <si>
    <t>А3.2.З1. Класифікація  електронних  (цифрових) освітніх  ресурсів і  призначення їх,  ознаки електронного  (цифрового)  освітнього  середовища</t>
  </si>
  <si>
    <t xml:space="preserve">А3.2.З2. Правила  зміни, модифікації  відкритих  електронних  (цифрових) освітніх  ресурсів, створення  нових електронних  (цифрових) освітніх  ресурсів і спільного  використання їх </t>
  </si>
  <si>
    <t>А3.2.З3. Підходи до  захисту електронних(цифрових) освітніх  ресурсів, механізми  захисту власних  авторських прав</t>
  </si>
  <si>
    <t>А3.2.У1. Добирати  електронні (цифрові)  освітні ресурси,  оцінювати їхню  ефективність для  досягнення навчальних  цілей</t>
  </si>
  <si>
    <t>А3.2.У2. Модифікувати,  редагувати, комбінувати  наявні електронні  (цифрові) освітні ресурси;  створювати (за потреби)  особисто або спільно з  іншими особами нові  електронні (цифрові)  освітні ресурси;  упорядковувати ресурси й  надавати до них доступ  учасникам освітнього  процесу</t>
  </si>
  <si>
    <t>А3.2.К1. Взаємодіяти з  учасниками  освітнього процесу  для розроблення /  модифікації /  адаптації  електронних  (цифрових) освітніх  ресурсів</t>
  </si>
  <si>
    <t xml:space="preserve">А3.2.В1. Визначати потреби класу /  групи, які можна  задовольнити шляхом  створення / адаптації /  модифікації електронних  (цифрових) освітніх ресурсів </t>
  </si>
  <si>
    <t>А3.2.В2. Дотримуватись  академічної доброчесності  під час створення й  використання електронних  (цифрових) освітніх  ресурсів, вимог  законодавства щодо захисту  авторського права, а також  вживати заходів щодо  захисту власних авторських  прав</t>
  </si>
  <si>
    <t>А2.4.В3. Розробляти освітні  матеріали з урахуванням  інтересів і здібностей  здобувачів освіти</t>
  </si>
  <si>
    <r>
      <t xml:space="preserve">Предмети та засоби праці: </t>
    </r>
    <r>
      <rPr>
        <i/>
        <sz val="11"/>
        <color theme="1"/>
        <rFont val="Times New Roman"/>
        <family val="1"/>
        <charset val="204"/>
      </rPr>
      <t>Меблі, канцелярське приладдя, персональний комп’ютер (ноутбук), проєктор, принтер, сканер, іншізасоби оргтехніки; електронні освітні платформи, електронні (цифрові) освітні ресурси; вимоги законодавства у сфері організації освітнього процесу, державні стандарти, освітні програми, модельні навчальні програми, навчальні програми, підручники, посібники, рекомендації, засоби наочності, педагогічні програмні засоби тощо</t>
    </r>
  </si>
  <si>
    <t>Б2.3.У2. Застосовувати основні стратегіїповедінки щодо захистувласних прав, а такожзахисту здобувачів освітипід час освітнього процесу</t>
  </si>
  <si>
    <t>Б3.2.В1. Співпрацювати з батьками як учасниками освітнього процесу та/чи членами команди 3 особливими освітніми потребами на засадах партнерства</t>
  </si>
  <si>
    <t xml:space="preserve">БЗ.З.К1. Проводити зустрічі, обговорювати із зацікавленими сторонами основні принципи й завдання командної взаємодії, окреслювати свої ролі й завдання </t>
  </si>
  <si>
    <r>
      <t xml:space="preserve">Предмети та засоби праці: </t>
    </r>
    <r>
      <rPr>
        <i/>
        <sz val="11"/>
        <color theme="1"/>
        <rFont val="Times New Roman"/>
        <family val="1"/>
        <charset val="204"/>
      </rPr>
      <t>Персональний комп’ютер (ноутбук), інші засоби оргтехніки; програми та цифрові сервіси дляспілкування та прийняття спільних рішень (месенджери, соціальні мережі, спільні календарі, опитувальники тощо), підручники йпосібники, засоби наочності, педагогічні програмні засоби тощо</t>
    </r>
  </si>
  <si>
    <t xml:space="preserve">В 1.1.32. Принципи і стратегії універсального дизайну в сфері освіти й розумного пристосування </t>
  </si>
  <si>
    <t xml:space="preserve">В1.1.У2. Застосовувати принципи І стратегії універсального дизайну в сфері освіти й розумного пристосування вілла. Спілкуватися з учасниками освітнього процесу про важливість та інструменти створення інклюзивного освітнього середовища </t>
  </si>
  <si>
    <t>В1.1.К1. Спілкуватися з учасниками освітнього процесу про важливість та інструменти створення інклюзивного освітнього середовища</t>
  </si>
  <si>
    <t>В 1.2. 3датність до педагогічної підтримки осіб з особливими освітніми потребами</t>
  </si>
  <si>
    <t xml:space="preserve">В1.3.З3. Вимоги до особливостей організації освітнього середовища як чинника розвитку особистості здобувачів освіти </t>
  </si>
  <si>
    <r>
      <t xml:space="preserve">Предмети та засоби праці: </t>
    </r>
    <r>
      <rPr>
        <sz val="11"/>
        <color theme="1"/>
        <rFont val="Times New Roman"/>
        <family val="1"/>
        <charset val="204"/>
      </rPr>
      <t>Персональний комп’ютер (ноутбук), інші засоби оргтехніки; обладнання для осередків навчання,виховання і розвитку в закладі освіти, розумні пристосування; рекомендації, акти законодавства, посібники та інші матеріали щодоправил безпеки життєдіяльності, санітарних правил і норм в закладах освіти, протиепідемічних правил, норм щодо доступностішкільних будівель і споруд, правил запобігання та протидії насильству та булінгу (цькуванню) в закладі освіти, засобипожежогасіння, аптечка, індивідуальні засоби звукового інформування про небезпеку, тощо</t>
    </r>
  </si>
  <si>
    <t xml:space="preserve">Г. Провадження освітнього  процесу
</t>
  </si>
  <si>
    <t xml:space="preserve">Г.1.У1. Формулювати цілі освітнього процесу на основі прогностичних методів планування </t>
  </si>
  <si>
    <r>
      <t xml:space="preserve">Предмети та засоби праці: </t>
    </r>
    <r>
      <rPr>
        <i/>
        <sz val="12"/>
        <color theme="1"/>
        <rFont val="Times New Roman"/>
        <family val="1"/>
        <charset val="204"/>
      </rPr>
      <t>Персональний комп’ютер (ноутбук), інші засоби оргтехніки; освітні програми, модельні навчальніпрограми, навчальні програми, підручники, посібники, рекомендації, засоби наочності, педагогічні програмні засоби, електронніцифрові платформи, електронні (цифрові) освітні ресурси тощо</t>
    </r>
  </si>
  <si>
    <t>Д1.1.З3. Вимоги до професійної діяльності вчителя, визначені професійним стандартом</t>
  </si>
  <si>
    <t>Д1.1.З4. Засади створення та функціонування професійних спільнот</t>
  </si>
  <si>
    <t>Д1.1.У3. Обирати суб’єкта (суб’єктів) освітньої діяльності й ресурси для професійного розвитку</t>
  </si>
  <si>
    <t>Д1.1.У4. Брати участь у діяльності професійних спільнот (за потреби)</t>
  </si>
  <si>
    <t>Д1.1.У5. Здійснювати рефлексію щодо власної педагогічної діяльності</t>
  </si>
  <si>
    <t>Д1.1.В1. Виявляти самостійність, професійність, академічну доброчесність, надання пріоритетності розвитку нових ідей або процесів у передових контекстах професійної діяльності</t>
  </si>
  <si>
    <t xml:space="preserve">Д1.2.У1. Надавати підтримку колегам в організації освітнього процесу, вдосконаленні професійної діяльності </t>
  </si>
  <si>
    <t>Д 1.З. Здатність до інноваційної діяльності</t>
  </si>
  <si>
    <t>Д 1 .2. Здатність надавати підтримку колегам у їхньому професійному розвитку</t>
  </si>
  <si>
    <t xml:space="preserve">Д 1.3.32. Освітні Інновації, їхні характеристики </t>
  </si>
  <si>
    <t xml:space="preserve">Д2.1.К.2. Взаємодіяти в професійних спільнотах з питань інноваційної діяльності </t>
  </si>
  <si>
    <t>Д2.1.В.1. Виявляти авторитетність, інноваційність, самостійність і автономію, академічну доброчесність, надавати пріоритетність розвитку нових ідей або процесів у передових контекстах професійної діяльності</t>
  </si>
  <si>
    <t xml:space="preserve">Д1.З.УЗ. Інтегрувати інновації у власну педагогічну практику </t>
  </si>
  <si>
    <t>Д1.З.33. Особливості організації інноваційної педагогічної діяльності</t>
  </si>
  <si>
    <t xml:space="preserve">Д 1.З.31. Наукові методи, рівні й форми пізнання </t>
  </si>
  <si>
    <r>
      <rPr>
        <b/>
        <i/>
        <sz val="12"/>
        <color theme="1"/>
        <rFont val="Times New Roman"/>
        <family val="1"/>
        <charset val="204"/>
      </rPr>
      <t xml:space="preserve">Предмети та засоби праці: </t>
    </r>
    <r>
      <rPr>
        <i/>
        <sz val="12"/>
        <color theme="1"/>
        <rFont val="Times New Roman"/>
        <family val="1"/>
        <charset val="204"/>
      </rPr>
      <t>Персональний комп’ютер (ноутбук), інші засоби оргтехніки; підручники, посібники, рекомендації, засоби наочності, педагогічні програмні засоби; бази даних програм підвищення кваліфікації, електронні (цифрові) освітні ресурси тощо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</si>
</sst>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 inden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5" xfId="0" applyFont="1" applyBorder="1"/>
    <xf numFmtId="0" fontId="1" fillId="2" borderId="2" xfId="0" applyFont="1" applyFill="1" applyBorder="1" applyAlignment="1">
      <alignment horizontal="justify" vertical="center" wrapText="1"/>
    </xf>
    <xf numFmtId="0" fontId="1" fillId="0" borderId="2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/>
    </xf>
    <xf numFmtId="0" fontId="13" fillId="0" borderId="1" xfId="0" applyFont="1" applyBorder="1"/>
    <xf numFmtId="0" fontId="1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1" fillId="0" borderId="0" xfId="0" applyNumberFormat="1" applyFont="1"/>
    <xf numFmtId="2" fontId="4" fillId="0" borderId="0" xfId="0" applyNumberFormat="1" applyFont="1" applyAlignment="1">
      <alignment horizontal="left" vertical="center" wrapText="1"/>
    </xf>
    <xf numFmtId="2" fontId="4" fillId="0" borderId="0" xfId="0" applyNumberFormat="1" applyFont="1" applyAlignment="1">
      <alignment horizontal="left" wrapText="1"/>
    </xf>
    <xf numFmtId="2" fontId="4" fillId="0" borderId="0" xfId="0" applyNumberFormat="1" applyFont="1" applyAlignment="1">
      <alignment horizontal="center" wrapText="1"/>
    </xf>
    <xf numFmtId="2" fontId="5" fillId="0" borderId="0" xfId="0" applyNumberFormat="1" applyFont="1" applyAlignment="1">
      <alignment vertical="center" wrapText="1"/>
    </xf>
    <xf numFmtId="2" fontId="1" fillId="0" borderId="1" xfId="0" applyNumberFormat="1" applyFont="1" applyBorder="1"/>
    <xf numFmtId="2" fontId="13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Результат!$C$4</c:f>
              <c:strCache>
                <c:ptCount val="1"/>
                <c:pt idx="0">
                  <c:v>Оцінка</c:v>
                </c:pt>
              </c:strCache>
            </c:strRef>
          </c:tx>
          <c:invertIfNegative val="0"/>
          <c:cat>
            <c:strRef>
              <c:f>Результат!$B$5:$B$17</c:f>
              <c:strCache>
                <c:ptCount val="13"/>
                <c:pt idx="0">
                  <c:v>А1. Мовно-комунікативна</c:v>
                </c:pt>
                <c:pt idx="1">
                  <c:v>А2. Предметно-методична</c:v>
                </c:pt>
                <c:pt idx="2">
                  <c:v>А3. Інформаційно-цифрова компетентність</c:v>
                </c:pt>
                <c:pt idx="3">
                  <c:v> Б1. Психологічна компетентність</c:v>
                </c:pt>
                <c:pt idx="4">
                  <c:v>Б2. Емоційно-етична компетентність</c:v>
                </c:pt>
                <c:pt idx="5">
                  <c:v>Б3. Компетентність педагогічного партнерства</c:v>
                </c:pt>
                <c:pt idx="6">
                  <c:v>В1. Інклюзивна компетентність</c:v>
                </c:pt>
                <c:pt idx="7">
                  <c:v>В2. Здоров’язбережувальна компетентність</c:v>
                </c:pt>
                <c:pt idx="8">
                  <c:v>Г1. Прогностична компетентність</c:v>
                </c:pt>
                <c:pt idx="9">
                  <c:v>Г2. Організаційна компетентність</c:v>
                </c:pt>
                <c:pt idx="10">
                  <c:v>Г3. Оцінювально-аналітична компетентність</c:v>
                </c:pt>
                <c:pt idx="11">
                  <c:v>Д1. Здатність до навчання впродовж життя</c:v>
                </c:pt>
                <c:pt idx="12">
                  <c:v>Загальна оцінка</c:v>
                </c:pt>
              </c:strCache>
            </c:strRef>
          </c:cat>
          <c:val>
            <c:numRef>
              <c:f>Результат!$C$5:$C$17</c:f>
              <c:numCache>
                <c:formatCode>0.00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116800"/>
        <c:axId val="142935168"/>
      </c:barChart>
      <c:catAx>
        <c:axId val="173116800"/>
        <c:scaling>
          <c:orientation val="minMax"/>
        </c:scaling>
        <c:delete val="0"/>
        <c:axPos val="l"/>
        <c:majorTickMark val="out"/>
        <c:minorTickMark val="none"/>
        <c:tickLblPos val="nextTo"/>
        <c:crossAx val="142935168"/>
        <c:crosses val="autoZero"/>
        <c:auto val="1"/>
        <c:lblAlgn val="ctr"/>
        <c:lblOffset val="100"/>
        <c:noMultiLvlLbl val="0"/>
      </c:catAx>
      <c:valAx>
        <c:axId val="142935168"/>
        <c:scaling>
          <c:orientation val="minMax"/>
        </c:scaling>
        <c:delete val="0"/>
        <c:axPos val="b"/>
        <c:majorGridlines/>
        <c:numFmt formatCode="0.00" sourceLinked="1"/>
        <c:majorTickMark val="out"/>
        <c:minorTickMark val="none"/>
        <c:tickLblPos val="nextTo"/>
        <c:crossAx val="173116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600074</xdr:colOff>
      <xdr:row>1</xdr:row>
      <xdr:rowOff>0</xdr:rowOff>
    </xdr:from>
    <xdr:to>
      <xdr:col>14</xdr:col>
      <xdr:colOff>419099</xdr:colOff>
      <xdr:row>23</xdr:row>
      <xdr:rowOff>142875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3"/>
  <sheetViews>
    <sheetView topLeftCell="A320" zoomScale="85" zoomScaleNormal="85" workbookViewId="0">
      <selection activeCell="D331" sqref="D331"/>
    </sheetView>
  </sheetViews>
  <sheetFormatPr defaultRowHeight="15" x14ac:dyDescent="0.25"/>
  <cols>
    <col min="1" max="1" width="26.42578125" style="1" customWidth="1"/>
    <col min="2" max="2" width="35.140625" style="1" customWidth="1"/>
    <col min="3" max="3" width="52.85546875" style="1" customWidth="1"/>
    <col min="4" max="4" width="17.140625" style="1" customWidth="1"/>
    <col min="5" max="5" width="10.140625" style="33" bestFit="1" customWidth="1"/>
    <col min="6" max="6" width="10.140625" style="1" bestFit="1" customWidth="1"/>
    <col min="7" max="7" width="4.5703125" style="1" customWidth="1"/>
    <col min="8" max="16384" width="9.140625" style="1"/>
  </cols>
  <sheetData>
    <row r="1" spans="1:7" ht="18.75" x14ac:dyDescent="0.3">
      <c r="B1" s="57" t="s">
        <v>13</v>
      </c>
      <c r="C1" s="57"/>
      <c r="D1" s="57"/>
    </row>
    <row r="3" spans="1:7" x14ac:dyDescent="0.25">
      <c r="A3" s="62" t="s">
        <v>35</v>
      </c>
      <c r="B3" s="62"/>
      <c r="C3" s="62"/>
      <c r="D3" s="62"/>
      <c r="E3" s="62"/>
      <c r="F3" s="62"/>
      <c r="G3" s="62"/>
    </row>
    <row r="4" spans="1:7" x14ac:dyDescent="0.25">
      <c r="A4" s="52" t="s">
        <v>0</v>
      </c>
      <c r="B4" s="52"/>
      <c r="C4" s="52"/>
      <c r="D4" s="52"/>
      <c r="E4" s="52"/>
      <c r="F4" s="52"/>
      <c r="G4" s="52"/>
    </row>
    <row r="5" spans="1:7" x14ac:dyDescent="0.25">
      <c r="A5" s="52" t="s">
        <v>1</v>
      </c>
      <c r="B5" s="52"/>
      <c r="C5" s="52"/>
      <c r="D5" s="52"/>
      <c r="E5" s="52"/>
      <c r="F5" s="52"/>
      <c r="G5" s="52"/>
    </row>
    <row r="6" spans="1:7" x14ac:dyDescent="0.25">
      <c r="A6" s="52" t="s">
        <v>2</v>
      </c>
      <c r="B6" s="52"/>
      <c r="C6" s="52"/>
      <c r="D6" s="52"/>
      <c r="E6" s="52"/>
      <c r="F6" s="52"/>
      <c r="G6" s="52"/>
    </row>
    <row r="7" spans="1:7" x14ac:dyDescent="0.25">
      <c r="A7" s="52" t="s">
        <v>3</v>
      </c>
      <c r="B7" s="52"/>
      <c r="C7" s="52"/>
      <c r="D7" s="52"/>
      <c r="E7" s="52"/>
      <c r="F7" s="52"/>
      <c r="G7" s="52"/>
    </row>
    <row r="8" spans="1:7" x14ac:dyDescent="0.25">
      <c r="A8" s="52" t="s">
        <v>4</v>
      </c>
      <c r="B8" s="52"/>
      <c r="C8" s="52"/>
      <c r="D8" s="52"/>
      <c r="E8" s="52"/>
      <c r="F8" s="52"/>
      <c r="G8" s="52"/>
    </row>
    <row r="9" spans="1:7" x14ac:dyDescent="0.25">
      <c r="A9" s="52" t="s">
        <v>5</v>
      </c>
      <c r="B9" s="52"/>
      <c r="C9" s="52"/>
      <c r="D9" s="52"/>
      <c r="E9" s="52"/>
      <c r="F9" s="52"/>
      <c r="G9" s="52"/>
    </row>
    <row r="10" spans="1:7" x14ac:dyDescent="0.25">
      <c r="A10" s="3"/>
      <c r="B10" s="3"/>
      <c r="C10" s="3"/>
      <c r="D10" s="3"/>
      <c r="E10" s="34"/>
      <c r="F10" s="3"/>
      <c r="G10" s="3"/>
    </row>
    <row r="11" spans="1:7" x14ac:dyDescent="0.25">
      <c r="A11" s="60" t="s">
        <v>6</v>
      </c>
      <c r="B11" s="60"/>
      <c r="C11" s="60"/>
      <c r="D11" s="60"/>
      <c r="E11" s="60"/>
      <c r="F11" s="60"/>
      <c r="G11" s="60"/>
    </row>
    <row r="12" spans="1:7" x14ac:dyDescent="0.25">
      <c r="A12" s="4"/>
    </row>
    <row r="13" spans="1:7" x14ac:dyDescent="0.25">
      <c r="A13" s="61" t="s">
        <v>14</v>
      </c>
      <c r="B13" s="61"/>
      <c r="C13" s="61"/>
      <c r="D13" s="61"/>
      <c r="E13" s="61"/>
      <c r="F13" s="61"/>
      <c r="G13" s="61"/>
    </row>
    <row r="14" spans="1:7" x14ac:dyDescent="0.25">
      <c r="A14" s="61" t="s">
        <v>15</v>
      </c>
      <c r="B14" s="61"/>
      <c r="C14" s="61"/>
      <c r="D14" s="61"/>
      <c r="E14" s="61"/>
      <c r="F14" s="61"/>
      <c r="G14" s="61"/>
    </row>
    <row r="15" spans="1:7" x14ac:dyDescent="0.25">
      <c r="A15" s="61" t="s">
        <v>16</v>
      </c>
      <c r="B15" s="61"/>
      <c r="C15" s="61"/>
      <c r="D15" s="61"/>
      <c r="E15" s="61"/>
      <c r="F15" s="61"/>
      <c r="G15" s="61"/>
    </row>
    <row r="16" spans="1:7" x14ac:dyDescent="0.25">
      <c r="A16" s="59" t="s">
        <v>7</v>
      </c>
      <c r="B16" s="59"/>
      <c r="C16" s="59"/>
      <c r="D16" s="59"/>
      <c r="E16" s="59"/>
      <c r="F16" s="59"/>
      <c r="G16" s="59"/>
    </row>
    <row r="17" spans="1:7" x14ac:dyDescent="0.25">
      <c r="A17" s="52" t="s">
        <v>8</v>
      </c>
      <c r="B17" s="52"/>
      <c r="C17" s="52"/>
      <c r="D17" s="52"/>
      <c r="E17" s="52"/>
      <c r="F17" s="52"/>
      <c r="G17" s="52"/>
    </row>
    <row r="18" spans="1:7" x14ac:dyDescent="0.25">
      <c r="A18" s="52" t="s">
        <v>17</v>
      </c>
      <c r="B18" s="52"/>
      <c r="C18" s="52"/>
      <c r="D18" s="52"/>
      <c r="E18" s="52"/>
      <c r="F18" s="52"/>
      <c r="G18" s="52"/>
    </row>
    <row r="19" spans="1:7" x14ac:dyDescent="0.25">
      <c r="A19" s="52" t="s">
        <v>18</v>
      </c>
      <c r="B19" s="52"/>
      <c r="C19" s="52"/>
      <c r="D19" s="52"/>
      <c r="E19" s="52"/>
      <c r="F19" s="52"/>
      <c r="G19" s="52"/>
    </row>
    <row r="20" spans="1:7" x14ac:dyDescent="0.25">
      <c r="A20" s="52" t="s">
        <v>19</v>
      </c>
      <c r="B20" s="52"/>
      <c r="C20" s="52"/>
      <c r="D20" s="52"/>
      <c r="E20" s="52"/>
      <c r="F20" s="52"/>
      <c r="G20" s="52"/>
    </row>
    <row r="21" spans="1:7" x14ac:dyDescent="0.25">
      <c r="A21" s="59" t="s">
        <v>9</v>
      </c>
      <c r="B21" s="59"/>
      <c r="C21" s="59"/>
      <c r="D21" s="59"/>
      <c r="E21" s="59"/>
      <c r="F21" s="59"/>
      <c r="G21" s="59"/>
    </row>
    <row r="22" spans="1:7" x14ac:dyDescent="0.25">
      <c r="A22" s="52" t="s">
        <v>10</v>
      </c>
      <c r="B22" s="52"/>
      <c r="C22" s="52"/>
      <c r="D22" s="52"/>
      <c r="E22" s="52"/>
      <c r="F22" s="52"/>
      <c r="G22" s="52"/>
    </row>
    <row r="23" spans="1:7" x14ac:dyDescent="0.25">
      <c r="A23" s="52" t="s">
        <v>11</v>
      </c>
      <c r="B23" s="52"/>
      <c r="C23" s="52"/>
      <c r="D23" s="52"/>
      <c r="E23" s="52"/>
      <c r="F23" s="52"/>
      <c r="G23" s="52"/>
    </row>
    <row r="24" spans="1:7" x14ac:dyDescent="0.25">
      <c r="A24" s="52" t="s">
        <v>12</v>
      </c>
      <c r="B24" s="52"/>
      <c r="C24" s="52"/>
      <c r="D24" s="52"/>
      <c r="E24" s="52"/>
      <c r="F24" s="52"/>
      <c r="G24" s="52"/>
    </row>
    <row r="26" spans="1:7" x14ac:dyDescent="0.25">
      <c r="A26" s="53" t="s">
        <v>36</v>
      </c>
      <c r="B26" s="53"/>
      <c r="C26" s="53"/>
      <c r="D26" s="53"/>
      <c r="E26" s="53"/>
      <c r="F26" s="53"/>
      <c r="G26" s="53"/>
    </row>
    <row r="27" spans="1:7" x14ac:dyDescent="0.25">
      <c r="A27" s="7"/>
      <c r="B27" s="7"/>
      <c r="C27" s="7"/>
      <c r="D27" s="7"/>
      <c r="E27" s="35"/>
      <c r="F27" s="7"/>
      <c r="G27" s="7"/>
    </row>
    <row r="28" spans="1:7" x14ac:dyDescent="0.25">
      <c r="A28" s="7" t="s">
        <v>20</v>
      </c>
      <c r="B28" s="58" t="s">
        <v>21</v>
      </c>
      <c r="C28" s="58"/>
      <c r="D28" s="58"/>
      <c r="E28" s="58"/>
      <c r="F28" s="7"/>
      <c r="G28" s="7"/>
    </row>
    <row r="29" spans="1:7" x14ac:dyDescent="0.25">
      <c r="A29" s="7"/>
      <c r="B29" s="8"/>
      <c r="C29" s="8"/>
      <c r="D29" s="8"/>
      <c r="E29" s="36"/>
      <c r="F29" s="7"/>
      <c r="G29" s="7"/>
    </row>
    <row r="30" spans="1:7" ht="31.5" x14ac:dyDescent="0.25">
      <c r="A30" s="9" t="s">
        <v>23</v>
      </c>
      <c r="B30" s="9" t="s">
        <v>24</v>
      </c>
      <c r="C30" s="9" t="s">
        <v>25</v>
      </c>
      <c r="D30" s="9" t="s">
        <v>22</v>
      </c>
      <c r="E30" s="36"/>
      <c r="F30" s="7"/>
      <c r="G30" s="7"/>
    </row>
    <row r="31" spans="1:7" ht="32.25" customHeight="1" x14ac:dyDescent="0.25">
      <c r="A31" s="51" t="s">
        <v>318</v>
      </c>
      <c r="B31" s="51"/>
      <c r="C31" s="51"/>
      <c r="D31" s="51"/>
      <c r="E31" s="36"/>
      <c r="F31" s="7"/>
      <c r="G31" s="7"/>
    </row>
    <row r="32" spans="1:7" ht="30" x14ac:dyDescent="0.25">
      <c r="A32" s="46" t="s">
        <v>26</v>
      </c>
      <c r="B32" s="47" t="s">
        <v>27</v>
      </c>
      <c r="C32" s="10" t="s">
        <v>28</v>
      </c>
      <c r="D32" s="11">
        <v>5</v>
      </c>
      <c r="E32" s="36"/>
      <c r="F32" s="2"/>
      <c r="G32" s="7"/>
    </row>
    <row r="33" spans="1:7" ht="30" x14ac:dyDescent="0.25">
      <c r="A33" s="46"/>
      <c r="B33" s="47"/>
      <c r="C33" s="10" t="s">
        <v>29</v>
      </c>
      <c r="D33" s="19">
        <v>5</v>
      </c>
      <c r="E33" s="35"/>
      <c r="F33" s="7"/>
      <c r="G33" s="7"/>
    </row>
    <row r="34" spans="1:7" ht="30" x14ac:dyDescent="0.25">
      <c r="A34" s="46"/>
      <c r="B34" s="47"/>
      <c r="C34" s="10" t="s">
        <v>30</v>
      </c>
      <c r="D34" s="19">
        <v>5</v>
      </c>
    </row>
    <row r="35" spans="1:7" ht="60" x14ac:dyDescent="0.25">
      <c r="A35" s="46"/>
      <c r="B35" s="47"/>
      <c r="C35" s="10" t="s">
        <v>31</v>
      </c>
      <c r="D35" s="19">
        <v>5</v>
      </c>
    </row>
    <row r="36" spans="1:7" ht="45" x14ac:dyDescent="0.25">
      <c r="A36" s="46"/>
      <c r="B36" s="47"/>
      <c r="C36" s="10" t="s">
        <v>32</v>
      </c>
      <c r="D36" s="19">
        <v>5</v>
      </c>
    </row>
    <row r="37" spans="1:7" ht="30" x14ac:dyDescent="0.25">
      <c r="A37" s="46"/>
      <c r="B37" s="47"/>
      <c r="C37" s="10" t="s">
        <v>33</v>
      </c>
      <c r="D37" s="19">
        <v>5</v>
      </c>
      <c r="E37" s="33">
        <f>SUM(D32:D37)</f>
        <v>30</v>
      </c>
    </row>
    <row r="38" spans="1:7" ht="45" x14ac:dyDescent="0.25">
      <c r="A38" s="46"/>
      <c r="B38" s="42" t="s">
        <v>34</v>
      </c>
      <c r="C38" s="10" t="s">
        <v>327</v>
      </c>
      <c r="D38" s="19">
        <v>5</v>
      </c>
    </row>
    <row r="39" spans="1:7" ht="45" x14ac:dyDescent="0.25">
      <c r="A39" s="46"/>
      <c r="B39" s="43"/>
      <c r="C39" s="10" t="s">
        <v>328</v>
      </c>
      <c r="D39" s="19">
        <v>5</v>
      </c>
    </row>
    <row r="40" spans="1:7" ht="75" x14ac:dyDescent="0.25">
      <c r="A40" s="46"/>
      <c r="B40" s="43"/>
      <c r="C40" s="10" t="s">
        <v>329</v>
      </c>
      <c r="D40" s="19">
        <v>5</v>
      </c>
    </row>
    <row r="41" spans="1:7" ht="60" x14ac:dyDescent="0.25">
      <c r="A41" s="46"/>
      <c r="B41" s="43"/>
      <c r="C41" s="10" t="s">
        <v>330</v>
      </c>
      <c r="D41" s="19">
        <v>5</v>
      </c>
    </row>
    <row r="42" spans="1:7" ht="45" x14ac:dyDescent="0.25">
      <c r="A42" s="46"/>
      <c r="B42" s="43"/>
      <c r="C42" s="10" t="s">
        <v>331</v>
      </c>
      <c r="D42" s="19">
        <v>5</v>
      </c>
    </row>
    <row r="43" spans="1:7" ht="75" x14ac:dyDescent="0.25">
      <c r="A43" s="46"/>
      <c r="B43" s="43"/>
      <c r="C43" s="10" t="s">
        <v>332</v>
      </c>
      <c r="D43" s="19">
        <v>5</v>
      </c>
      <c r="E43" s="33">
        <f>SUM(D38:D43)</f>
        <v>30</v>
      </c>
    </row>
    <row r="44" spans="1:7" ht="30" x14ac:dyDescent="0.25">
      <c r="A44" s="46"/>
      <c r="B44" s="47" t="s">
        <v>37</v>
      </c>
      <c r="C44" s="12" t="s">
        <v>38</v>
      </c>
      <c r="D44" s="5">
        <v>5</v>
      </c>
    </row>
    <row r="45" spans="1:7" ht="45" x14ac:dyDescent="0.25">
      <c r="A45" s="46"/>
      <c r="B45" s="47"/>
      <c r="C45" s="12" t="s">
        <v>39</v>
      </c>
      <c r="D45" s="5">
        <v>5</v>
      </c>
    </row>
    <row r="46" spans="1:7" ht="45" x14ac:dyDescent="0.25">
      <c r="A46" s="46"/>
      <c r="B46" s="47"/>
      <c r="C46" s="12" t="s">
        <v>40</v>
      </c>
      <c r="D46" s="5">
        <v>5</v>
      </c>
    </row>
    <row r="47" spans="1:7" ht="45" x14ac:dyDescent="0.25">
      <c r="A47" s="46"/>
      <c r="B47" s="47"/>
      <c r="C47" s="12" t="s">
        <v>41</v>
      </c>
      <c r="D47" s="5">
        <v>5</v>
      </c>
    </row>
    <row r="48" spans="1:7" ht="45" x14ac:dyDescent="0.25">
      <c r="A48" s="46"/>
      <c r="B48" s="47"/>
      <c r="C48" s="12" t="s">
        <v>42</v>
      </c>
      <c r="D48" s="5">
        <v>5</v>
      </c>
      <c r="E48" s="33">
        <f>SUM(D44:D48)</f>
        <v>25</v>
      </c>
    </row>
    <row r="49" spans="1:6" ht="30" x14ac:dyDescent="0.25">
      <c r="A49" s="46"/>
      <c r="B49" s="47" t="s">
        <v>43</v>
      </c>
      <c r="C49" s="12" t="s">
        <v>44</v>
      </c>
      <c r="D49" s="5">
        <v>5</v>
      </c>
    </row>
    <row r="50" spans="1:6" ht="45" x14ac:dyDescent="0.25">
      <c r="A50" s="46"/>
      <c r="B50" s="47"/>
      <c r="C50" s="12" t="s">
        <v>45</v>
      </c>
      <c r="D50" s="5">
        <v>5</v>
      </c>
    </row>
    <row r="51" spans="1:6" ht="30" x14ac:dyDescent="0.25">
      <c r="A51" s="46"/>
      <c r="B51" s="47"/>
      <c r="C51" s="12" t="s">
        <v>46</v>
      </c>
      <c r="D51" s="5">
        <v>5</v>
      </c>
    </row>
    <row r="52" spans="1:6" ht="30" x14ac:dyDescent="0.25">
      <c r="A52" s="46"/>
      <c r="B52" s="47"/>
      <c r="C52" s="12" t="s">
        <v>47</v>
      </c>
      <c r="D52" s="5">
        <v>5</v>
      </c>
      <c r="E52" s="33">
        <f>SUM(D49:D52)</f>
        <v>20</v>
      </c>
      <c r="F52" s="33">
        <f>E52+E48+E43+E37</f>
        <v>105</v>
      </c>
    </row>
    <row r="53" spans="1:6" ht="30.75" customHeight="1" x14ac:dyDescent="0.25">
      <c r="A53" s="46" t="s">
        <v>48</v>
      </c>
      <c r="B53" s="47" t="s">
        <v>49</v>
      </c>
      <c r="C53" s="12" t="s">
        <v>54</v>
      </c>
      <c r="D53" s="14">
        <v>5</v>
      </c>
    </row>
    <row r="54" spans="1:6" ht="30" x14ac:dyDescent="0.25">
      <c r="A54" s="46"/>
      <c r="B54" s="47"/>
      <c r="C54" s="12" t="s">
        <v>55</v>
      </c>
      <c r="D54" s="14">
        <v>5</v>
      </c>
    </row>
    <row r="55" spans="1:6" ht="30" x14ac:dyDescent="0.25">
      <c r="A55" s="46"/>
      <c r="B55" s="47"/>
      <c r="C55" s="12" t="s">
        <v>56</v>
      </c>
      <c r="D55" s="14">
        <v>5</v>
      </c>
    </row>
    <row r="56" spans="1:6" ht="30" x14ac:dyDescent="0.25">
      <c r="A56" s="46"/>
      <c r="B56" s="47"/>
      <c r="C56" s="12" t="s">
        <v>57</v>
      </c>
      <c r="D56" s="14">
        <v>5</v>
      </c>
    </row>
    <row r="57" spans="1:6" ht="30" x14ac:dyDescent="0.25">
      <c r="A57" s="46"/>
      <c r="B57" s="47"/>
      <c r="C57" s="12" t="s">
        <v>58</v>
      </c>
      <c r="D57" s="14">
        <v>5</v>
      </c>
    </row>
    <row r="58" spans="1:6" ht="30" x14ac:dyDescent="0.25">
      <c r="A58" s="46"/>
      <c r="B58" s="47"/>
      <c r="C58" s="12" t="s">
        <v>59</v>
      </c>
      <c r="D58" s="14">
        <v>5</v>
      </c>
    </row>
    <row r="59" spans="1:6" ht="30" x14ac:dyDescent="0.25">
      <c r="A59" s="46"/>
      <c r="B59" s="47"/>
      <c r="C59" s="12" t="s">
        <v>60</v>
      </c>
      <c r="D59" s="14">
        <v>5</v>
      </c>
    </row>
    <row r="60" spans="1:6" ht="30" x14ac:dyDescent="0.25">
      <c r="A60" s="46"/>
      <c r="B60" s="47"/>
      <c r="C60" s="12" t="s">
        <v>61</v>
      </c>
      <c r="D60" s="14">
        <v>5</v>
      </c>
    </row>
    <row r="61" spans="1:6" ht="60" x14ac:dyDescent="0.25">
      <c r="A61" s="46"/>
      <c r="B61" s="47"/>
      <c r="C61" s="12" t="s">
        <v>62</v>
      </c>
      <c r="D61" s="14">
        <v>5</v>
      </c>
    </row>
    <row r="62" spans="1:6" ht="45" x14ac:dyDescent="0.25">
      <c r="A62" s="46"/>
      <c r="B62" s="47"/>
      <c r="C62" s="12" t="s">
        <v>63</v>
      </c>
      <c r="D62" s="14">
        <v>5</v>
      </c>
    </row>
    <row r="63" spans="1:6" ht="45" x14ac:dyDescent="0.25">
      <c r="A63" s="46"/>
      <c r="B63" s="47"/>
      <c r="C63" s="12" t="s">
        <v>64</v>
      </c>
      <c r="D63" s="14">
        <v>5</v>
      </c>
      <c r="E63" s="33">
        <f>SUM(D53:D63)</f>
        <v>55</v>
      </c>
    </row>
    <row r="64" spans="1:6" ht="45" x14ac:dyDescent="0.25">
      <c r="A64" s="46"/>
      <c r="B64" s="47" t="s">
        <v>50</v>
      </c>
      <c r="C64" s="13" t="s">
        <v>65</v>
      </c>
      <c r="D64" s="14">
        <v>5</v>
      </c>
    </row>
    <row r="65" spans="1:5" ht="45" x14ac:dyDescent="0.25">
      <c r="A65" s="46"/>
      <c r="B65" s="47"/>
      <c r="C65" s="12" t="s">
        <v>66</v>
      </c>
      <c r="D65" s="14">
        <v>5</v>
      </c>
    </row>
    <row r="66" spans="1:5" ht="45" x14ac:dyDescent="0.25">
      <c r="A66" s="46"/>
      <c r="B66" s="47"/>
      <c r="C66" s="13" t="s">
        <v>67</v>
      </c>
      <c r="D66" s="14">
        <v>5</v>
      </c>
    </row>
    <row r="67" spans="1:5" ht="60" x14ac:dyDescent="0.25">
      <c r="A67" s="46"/>
      <c r="B67" s="47"/>
      <c r="C67" s="13" t="s">
        <v>68</v>
      </c>
      <c r="D67" s="14">
        <v>5</v>
      </c>
    </row>
    <row r="68" spans="1:5" ht="60" x14ac:dyDescent="0.25">
      <c r="A68" s="46"/>
      <c r="B68" s="47"/>
      <c r="C68" s="13" t="s">
        <v>69</v>
      </c>
      <c r="D68" s="14">
        <v>5</v>
      </c>
    </row>
    <row r="69" spans="1:5" ht="60" x14ac:dyDescent="0.25">
      <c r="A69" s="46"/>
      <c r="B69" s="47"/>
      <c r="C69" s="13" t="s">
        <v>70</v>
      </c>
      <c r="D69" s="14">
        <v>5</v>
      </c>
    </row>
    <row r="70" spans="1:5" ht="45" x14ac:dyDescent="0.25">
      <c r="A70" s="46"/>
      <c r="B70" s="47"/>
      <c r="C70" s="6" t="s">
        <v>71</v>
      </c>
      <c r="D70" s="14">
        <v>5</v>
      </c>
      <c r="E70" s="33">
        <f>SUM(D64:D70)</f>
        <v>35</v>
      </c>
    </row>
    <row r="71" spans="1:5" ht="30" x14ac:dyDescent="0.25">
      <c r="A71" s="46"/>
      <c r="B71" s="47" t="s">
        <v>51</v>
      </c>
      <c r="C71" s="13" t="s">
        <v>72</v>
      </c>
      <c r="D71" s="14">
        <v>5</v>
      </c>
    </row>
    <row r="72" spans="1:5" ht="45" x14ac:dyDescent="0.25">
      <c r="A72" s="46"/>
      <c r="B72" s="47"/>
      <c r="C72" s="13" t="s">
        <v>73</v>
      </c>
      <c r="D72" s="14">
        <v>5</v>
      </c>
    </row>
    <row r="73" spans="1:5" ht="75" x14ac:dyDescent="0.25">
      <c r="A73" s="46"/>
      <c r="B73" s="47"/>
      <c r="C73" s="13" t="s">
        <v>74</v>
      </c>
      <c r="D73" s="14">
        <v>5</v>
      </c>
    </row>
    <row r="74" spans="1:5" ht="45" x14ac:dyDescent="0.25">
      <c r="A74" s="46"/>
      <c r="B74" s="47"/>
      <c r="C74" s="13" t="s">
        <v>75</v>
      </c>
      <c r="D74" s="14">
        <v>5</v>
      </c>
    </row>
    <row r="75" spans="1:5" ht="60" x14ac:dyDescent="0.25">
      <c r="A75" s="46"/>
      <c r="B75" s="47"/>
      <c r="C75" s="13" t="s">
        <v>76</v>
      </c>
      <c r="D75" s="14">
        <v>5</v>
      </c>
    </row>
    <row r="76" spans="1:5" ht="30" x14ac:dyDescent="0.25">
      <c r="A76" s="46"/>
      <c r="B76" s="47"/>
      <c r="C76" s="13" t="s">
        <v>77</v>
      </c>
      <c r="D76" s="14">
        <v>5</v>
      </c>
      <c r="E76" s="33">
        <f>SUM(D71:D76)</f>
        <v>30</v>
      </c>
    </row>
    <row r="77" spans="1:5" ht="60" x14ac:dyDescent="0.25">
      <c r="A77" s="46"/>
      <c r="B77" s="47" t="s">
        <v>52</v>
      </c>
      <c r="C77" s="13" t="s">
        <v>78</v>
      </c>
      <c r="D77" s="14">
        <v>5</v>
      </c>
    </row>
    <row r="78" spans="1:5" ht="45" x14ac:dyDescent="0.25">
      <c r="A78" s="46"/>
      <c r="B78" s="47"/>
      <c r="C78" s="13" t="s">
        <v>79</v>
      </c>
      <c r="D78" s="14">
        <v>5</v>
      </c>
    </row>
    <row r="79" spans="1:5" ht="60" x14ac:dyDescent="0.25">
      <c r="A79" s="46"/>
      <c r="B79" s="47"/>
      <c r="C79" s="13" t="s">
        <v>80</v>
      </c>
      <c r="D79" s="14">
        <v>5</v>
      </c>
    </row>
    <row r="80" spans="1:5" ht="30" x14ac:dyDescent="0.25">
      <c r="A80" s="46"/>
      <c r="B80" s="47"/>
      <c r="C80" s="13" t="s">
        <v>81</v>
      </c>
      <c r="D80" s="14">
        <v>5</v>
      </c>
    </row>
    <row r="81" spans="1:6" ht="30" x14ac:dyDescent="0.25">
      <c r="A81" s="46"/>
      <c r="B81" s="47"/>
      <c r="C81" s="13" t="s">
        <v>82</v>
      </c>
      <c r="D81" s="14">
        <v>5</v>
      </c>
    </row>
    <row r="82" spans="1:6" ht="45" x14ac:dyDescent="0.25">
      <c r="A82" s="46"/>
      <c r="B82" s="47"/>
      <c r="C82" s="13" t="s">
        <v>83</v>
      </c>
      <c r="D82" s="14">
        <v>5</v>
      </c>
    </row>
    <row r="83" spans="1:6" ht="60" x14ac:dyDescent="0.25">
      <c r="A83" s="46"/>
      <c r="B83" s="47"/>
      <c r="C83" s="13" t="s">
        <v>84</v>
      </c>
      <c r="D83" s="14">
        <v>5</v>
      </c>
    </row>
    <row r="84" spans="1:6" ht="30" x14ac:dyDescent="0.25">
      <c r="A84" s="46"/>
      <c r="B84" s="47"/>
      <c r="C84" s="13" t="s">
        <v>85</v>
      </c>
      <c r="D84" s="14">
        <v>5</v>
      </c>
    </row>
    <row r="85" spans="1:6" ht="60" x14ac:dyDescent="0.25">
      <c r="A85" s="46"/>
      <c r="B85" s="47"/>
      <c r="C85" s="13" t="s">
        <v>86</v>
      </c>
      <c r="D85" s="14">
        <v>5</v>
      </c>
    </row>
    <row r="86" spans="1:6" ht="30" x14ac:dyDescent="0.25">
      <c r="A86" s="46"/>
      <c r="B86" s="47"/>
      <c r="C86" s="13" t="s">
        <v>87</v>
      </c>
      <c r="D86" s="14">
        <v>5</v>
      </c>
    </row>
    <row r="87" spans="1:6" ht="30" x14ac:dyDescent="0.25">
      <c r="A87" s="46"/>
      <c r="B87" s="47"/>
      <c r="C87" s="13" t="s">
        <v>88</v>
      </c>
      <c r="D87" s="14">
        <v>5</v>
      </c>
    </row>
    <row r="88" spans="1:6" ht="45" x14ac:dyDescent="0.25">
      <c r="A88" s="46"/>
      <c r="B88" s="47"/>
      <c r="C88" s="13" t="s">
        <v>89</v>
      </c>
      <c r="D88" s="14">
        <v>5</v>
      </c>
    </row>
    <row r="89" spans="1:6" ht="30" x14ac:dyDescent="0.25">
      <c r="A89" s="46"/>
      <c r="B89" s="47"/>
      <c r="C89" s="13" t="s">
        <v>90</v>
      </c>
      <c r="D89" s="14">
        <v>5</v>
      </c>
    </row>
    <row r="90" spans="1:6" ht="45" x14ac:dyDescent="0.25">
      <c r="A90" s="46"/>
      <c r="B90" s="47"/>
      <c r="C90" s="13" t="s">
        <v>91</v>
      </c>
      <c r="D90" s="14">
        <v>5</v>
      </c>
    </row>
    <row r="91" spans="1:6" ht="30" x14ac:dyDescent="0.25">
      <c r="A91" s="46"/>
      <c r="B91" s="47"/>
      <c r="C91" s="13" t="s">
        <v>354</v>
      </c>
      <c r="D91" s="14">
        <v>5</v>
      </c>
      <c r="E91" s="33">
        <f>SUM(D77:D91)</f>
        <v>75</v>
      </c>
    </row>
    <row r="92" spans="1:6" ht="30" x14ac:dyDescent="0.25">
      <c r="A92" s="46"/>
      <c r="B92" s="47" t="s">
        <v>53</v>
      </c>
      <c r="C92" s="12" t="s">
        <v>92</v>
      </c>
      <c r="D92" s="14">
        <v>5</v>
      </c>
    </row>
    <row r="93" spans="1:6" ht="45" x14ac:dyDescent="0.25">
      <c r="A93" s="46"/>
      <c r="B93" s="47"/>
      <c r="C93" s="13" t="s">
        <v>93</v>
      </c>
      <c r="D93" s="14">
        <v>5</v>
      </c>
    </row>
    <row r="94" spans="1:6" ht="30" x14ac:dyDescent="0.25">
      <c r="A94" s="46"/>
      <c r="B94" s="47"/>
      <c r="C94" s="12" t="s">
        <v>94</v>
      </c>
      <c r="D94" s="14">
        <v>5</v>
      </c>
    </row>
    <row r="95" spans="1:6" ht="30" x14ac:dyDescent="0.25">
      <c r="A95" s="46"/>
      <c r="B95" s="47"/>
      <c r="C95" s="12" t="s">
        <v>95</v>
      </c>
      <c r="D95" s="14">
        <v>5</v>
      </c>
      <c r="E95" s="33">
        <f>SUM(D92:D95)</f>
        <v>20</v>
      </c>
      <c r="F95" s="33">
        <f>E95+E91+E76+E70+E63</f>
        <v>215</v>
      </c>
    </row>
    <row r="96" spans="1:6" ht="156" customHeight="1" x14ac:dyDescent="0.25">
      <c r="A96" s="54" t="s">
        <v>317</v>
      </c>
      <c r="B96" s="42" t="s">
        <v>333</v>
      </c>
      <c r="C96" s="20" t="s">
        <v>334</v>
      </c>
      <c r="D96" s="14">
        <v>5</v>
      </c>
    </row>
    <row r="97" spans="1:5" ht="45" x14ac:dyDescent="0.25">
      <c r="A97" s="55"/>
      <c r="B97" s="43"/>
      <c r="C97" s="20" t="s">
        <v>335</v>
      </c>
      <c r="D97" s="14">
        <v>5</v>
      </c>
    </row>
    <row r="98" spans="1:5" ht="45" x14ac:dyDescent="0.25">
      <c r="A98" s="55"/>
      <c r="B98" s="43"/>
      <c r="C98" s="20" t="s">
        <v>336</v>
      </c>
      <c r="D98" s="14">
        <v>5</v>
      </c>
    </row>
    <row r="99" spans="1:5" ht="45" x14ac:dyDescent="0.25">
      <c r="A99" s="55"/>
      <c r="B99" s="43"/>
      <c r="C99" s="20" t="s">
        <v>337</v>
      </c>
      <c r="D99" s="14">
        <v>5</v>
      </c>
    </row>
    <row r="100" spans="1:5" ht="30" x14ac:dyDescent="0.25">
      <c r="A100" s="55"/>
      <c r="B100" s="43"/>
      <c r="C100" s="20" t="s">
        <v>338</v>
      </c>
      <c r="D100" s="14">
        <v>5</v>
      </c>
    </row>
    <row r="101" spans="1:5" ht="60" x14ac:dyDescent="0.25">
      <c r="A101" s="55"/>
      <c r="B101" s="43"/>
      <c r="C101" s="20" t="s">
        <v>339</v>
      </c>
      <c r="D101" s="14">
        <v>5</v>
      </c>
    </row>
    <row r="102" spans="1:5" ht="45" x14ac:dyDescent="0.25">
      <c r="A102" s="55"/>
      <c r="B102" s="43"/>
      <c r="C102" s="20" t="s">
        <v>340</v>
      </c>
      <c r="D102" s="14">
        <v>5</v>
      </c>
    </row>
    <row r="103" spans="1:5" ht="75" x14ac:dyDescent="0.25">
      <c r="A103" s="55"/>
      <c r="B103" s="43"/>
      <c r="C103" s="20" t="s">
        <v>341</v>
      </c>
      <c r="D103" s="14">
        <v>5</v>
      </c>
    </row>
    <row r="104" spans="1:5" ht="45" x14ac:dyDescent="0.25">
      <c r="A104" s="55"/>
      <c r="B104" s="43"/>
      <c r="C104" s="20" t="s">
        <v>342</v>
      </c>
      <c r="D104" s="14">
        <v>5</v>
      </c>
    </row>
    <row r="105" spans="1:5" ht="45" x14ac:dyDescent="0.25">
      <c r="A105" s="55"/>
      <c r="B105" s="43"/>
      <c r="C105" s="20" t="s">
        <v>343</v>
      </c>
      <c r="D105" s="14">
        <v>5</v>
      </c>
    </row>
    <row r="106" spans="1:5" ht="60" x14ac:dyDescent="0.25">
      <c r="A106" s="55"/>
      <c r="B106" s="44"/>
      <c r="C106" s="20" t="s">
        <v>344</v>
      </c>
      <c r="D106" s="14">
        <v>5</v>
      </c>
      <c r="E106" s="33">
        <f>D96+D97+D98+D99+D100+D101+D102+D103+D104+D105+D106</f>
        <v>55</v>
      </c>
    </row>
    <row r="107" spans="1:5" ht="117" customHeight="1" x14ac:dyDescent="0.25">
      <c r="A107" s="55"/>
      <c r="B107" s="42" t="s">
        <v>345</v>
      </c>
      <c r="C107" s="20" t="s">
        <v>346</v>
      </c>
      <c r="D107" s="14">
        <v>5</v>
      </c>
    </row>
    <row r="108" spans="1:5" ht="60" x14ac:dyDescent="0.25">
      <c r="A108" s="55"/>
      <c r="B108" s="43"/>
      <c r="C108" s="20" t="s">
        <v>347</v>
      </c>
      <c r="D108" s="14">
        <v>5</v>
      </c>
    </row>
    <row r="109" spans="1:5" ht="45" x14ac:dyDescent="0.25">
      <c r="A109" s="55"/>
      <c r="B109" s="43"/>
      <c r="C109" s="20" t="s">
        <v>348</v>
      </c>
      <c r="D109" s="14">
        <v>5</v>
      </c>
    </row>
    <row r="110" spans="1:5" ht="45" x14ac:dyDescent="0.25">
      <c r="A110" s="55"/>
      <c r="B110" s="43"/>
      <c r="C110" s="20" t="s">
        <v>349</v>
      </c>
      <c r="D110" s="14">
        <v>5</v>
      </c>
    </row>
    <row r="111" spans="1:5" ht="90" x14ac:dyDescent="0.25">
      <c r="A111" s="55"/>
      <c r="B111" s="43"/>
      <c r="C111" s="20" t="s">
        <v>350</v>
      </c>
      <c r="D111" s="14">
        <v>5</v>
      </c>
    </row>
    <row r="112" spans="1:5" ht="45" x14ac:dyDescent="0.25">
      <c r="A112" s="55"/>
      <c r="B112" s="43"/>
      <c r="C112" s="20" t="s">
        <v>351</v>
      </c>
      <c r="D112" s="14">
        <v>5</v>
      </c>
    </row>
    <row r="113" spans="1:6" ht="45" x14ac:dyDescent="0.25">
      <c r="A113" s="55"/>
      <c r="B113" s="43"/>
      <c r="C113" s="20" t="s">
        <v>352</v>
      </c>
      <c r="D113" s="14">
        <v>5</v>
      </c>
    </row>
    <row r="114" spans="1:6" ht="75" x14ac:dyDescent="0.25">
      <c r="A114" s="55"/>
      <c r="B114" s="44"/>
      <c r="C114" s="20" t="s">
        <v>353</v>
      </c>
      <c r="D114" s="14">
        <v>5</v>
      </c>
      <c r="E114" s="33">
        <f>D107+D108+D109+D110+D111+D112+D113+D114</f>
        <v>40</v>
      </c>
    </row>
    <row r="115" spans="1:6" ht="60" x14ac:dyDescent="0.25">
      <c r="A115" s="55"/>
      <c r="B115" s="42" t="s">
        <v>96</v>
      </c>
      <c r="C115" s="12" t="s">
        <v>97</v>
      </c>
      <c r="D115" s="5">
        <v>5</v>
      </c>
    </row>
    <row r="116" spans="1:6" ht="75" x14ac:dyDescent="0.25">
      <c r="A116" s="55"/>
      <c r="B116" s="43"/>
      <c r="C116" s="12" t="s">
        <v>98</v>
      </c>
      <c r="D116" s="5">
        <v>5</v>
      </c>
    </row>
    <row r="117" spans="1:6" ht="75" x14ac:dyDescent="0.25">
      <c r="A117" s="55"/>
      <c r="B117" s="43"/>
      <c r="C117" s="12" t="s">
        <v>99</v>
      </c>
      <c r="D117" s="5">
        <v>5</v>
      </c>
    </row>
    <row r="118" spans="1:6" ht="90" x14ac:dyDescent="0.25">
      <c r="A118" s="55"/>
      <c r="B118" s="43"/>
      <c r="C118" s="12" t="s">
        <v>100</v>
      </c>
      <c r="D118" s="5">
        <v>5</v>
      </c>
    </row>
    <row r="119" spans="1:6" ht="45" x14ac:dyDescent="0.25">
      <c r="A119" s="55"/>
      <c r="B119" s="43"/>
      <c r="C119" s="12" t="s">
        <v>101</v>
      </c>
      <c r="D119" s="5">
        <v>5</v>
      </c>
    </row>
    <row r="120" spans="1:6" ht="45" x14ac:dyDescent="0.25">
      <c r="A120" s="55"/>
      <c r="B120" s="43"/>
      <c r="C120" s="12" t="s">
        <v>102</v>
      </c>
      <c r="D120" s="5">
        <v>5</v>
      </c>
    </row>
    <row r="121" spans="1:6" ht="30" x14ac:dyDescent="0.25">
      <c r="A121" s="56"/>
      <c r="B121" s="43"/>
      <c r="C121" s="15" t="s">
        <v>103</v>
      </c>
      <c r="D121" s="16">
        <v>5</v>
      </c>
      <c r="E121" s="33">
        <f>D115+D116+D117+D118+D119+D120+D121</f>
        <v>35</v>
      </c>
      <c r="F121" s="33">
        <f>E121+E114+E106</f>
        <v>130</v>
      </c>
    </row>
    <row r="122" spans="1:6" ht="78.75" customHeight="1" x14ac:dyDescent="0.25">
      <c r="A122" s="32"/>
      <c r="B122" s="63" t="s">
        <v>355</v>
      </c>
      <c r="C122" s="64"/>
      <c r="D122" s="65"/>
    </row>
    <row r="123" spans="1:6" ht="36" customHeight="1" x14ac:dyDescent="0.25">
      <c r="A123" s="46" t="s">
        <v>319</v>
      </c>
      <c r="B123" s="46"/>
      <c r="C123" s="46"/>
      <c r="D123" s="46"/>
    </row>
    <row r="124" spans="1:6" ht="60" x14ac:dyDescent="0.25">
      <c r="A124" s="66" t="s">
        <v>104</v>
      </c>
      <c r="B124" s="50" t="s">
        <v>105</v>
      </c>
      <c r="C124" s="12" t="s">
        <v>106</v>
      </c>
      <c r="D124" s="17">
        <v>5</v>
      </c>
      <c r="E124" s="37"/>
    </row>
    <row r="125" spans="1:6" ht="45" x14ac:dyDescent="0.25">
      <c r="A125" s="67"/>
      <c r="B125" s="50"/>
      <c r="C125" s="12" t="s">
        <v>107</v>
      </c>
      <c r="D125" s="17">
        <v>5</v>
      </c>
      <c r="E125" s="37"/>
    </row>
    <row r="126" spans="1:6" ht="60" x14ac:dyDescent="0.25">
      <c r="A126" s="67"/>
      <c r="B126" s="50"/>
      <c r="C126" s="12" t="s">
        <v>108</v>
      </c>
      <c r="D126" s="17">
        <v>5</v>
      </c>
      <c r="E126" s="37"/>
    </row>
    <row r="127" spans="1:6" ht="30" x14ac:dyDescent="0.25">
      <c r="A127" s="67"/>
      <c r="B127" s="50"/>
      <c r="C127" s="12" t="s">
        <v>109</v>
      </c>
      <c r="D127" s="17">
        <v>5</v>
      </c>
      <c r="E127" s="37"/>
    </row>
    <row r="128" spans="1:6" ht="75" x14ac:dyDescent="0.25">
      <c r="A128" s="67"/>
      <c r="B128" s="50"/>
      <c r="C128" s="12" t="s">
        <v>110</v>
      </c>
      <c r="D128" s="17">
        <v>5</v>
      </c>
      <c r="E128" s="37"/>
    </row>
    <row r="129" spans="1:5" ht="60" x14ac:dyDescent="0.25">
      <c r="A129" s="67"/>
      <c r="B129" s="50"/>
      <c r="C129" s="12" t="s">
        <v>111</v>
      </c>
      <c r="D129" s="17">
        <v>5</v>
      </c>
      <c r="E129" s="37">
        <f>(D124+D125+D126+D127+D128+D129)</f>
        <v>30</v>
      </c>
    </row>
    <row r="130" spans="1:5" ht="30" x14ac:dyDescent="0.25">
      <c r="A130" s="67"/>
      <c r="B130" s="47" t="s">
        <v>112</v>
      </c>
      <c r="C130" s="12" t="s">
        <v>113</v>
      </c>
      <c r="D130" s="17">
        <v>5</v>
      </c>
      <c r="E130" s="37"/>
    </row>
    <row r="131" spans="1:5" ht="30" x14ac:dyDescent="0.25">
      <c r="A131" s="67"/>
      <c r="B131" s="47"/>
      <c r="C131" s="12" t="s">
        <v>114</v>
      </c>
      <c r="D131" s="17">
        <v>5</v>
      </c>
      <c r="E131" s="37"/>
    </row>
    <row r="132" spans="1:5" ht="30" x14ac:dyDescent="0.25">
      <c r="A132" s="67"/>
      <c r="B132" s="47"/>
      <c r="C132" s="12" t="s">
        <v>115</v>
      </c>
      <c r="D132" s="17">
        <v>5</v>
      </c>
      <c r="E132" s="37"/>
    </row>
    <row r="133" spans="1:5" ht="30" x14ac:dyDescent="0.25">
      <c r="A133" s="67"/>
      <c r="B133" s="47"/>
      <c r="C133" s="12" t="s">
        <v>116</v>
      </c>
      <c r="D133" s="17">
        <v>5</v>
      </c>
      <c r="E133" s="37"/>
    </row>
    <row r="134" spans="1:5" ht="30" x14ac:dyDescent="0.25">
      <c r="A134" s="67"/>
      <c r="B134" s="47"/>
      <c r="C134" s="12" t="s">
        <v>117</v>
      </c>
      <c r="D134" s="17">
        <v>5</v>
      </c>
      <c r="E134" s="37"/>
    </row>
    <row r="135" spans="1:5" ht="45" x14ac:dyDescent="0.25">
      <c r="A135" s="67"/>
      <c r="B135" s="47"/>
      <c r="C135" s="12" t="s">
        <v>118</v>
      </c>
      <c r="D135" s="17">
        <v>5</v>
      </c>
      <c r="E135" s="37"/>
    </row>
    <row r="136" spans="1:5" ht="45" x14ac:dyDescent="0.25">
      <c r="A136" s="67"/>
      <c r="B136" s="47"/>
      <c r="C136" s="12" t="s">
        <v>119</v>
      </c>
      <c r="D136" s="17">
        <v>5</v>
      </c>
      <c r="E136" s="37"/>
    </row>
    <row r="137" spans="1:5" ht="45" x14ac:dyDescent="0.25">
      <c r="A137" s="67"/>
      <c r="B137" s="47"/>
      <c r="C137" s="12" t="s">
        <v>120</v>
      </c>
      <c r="D137" s="17">
        <v>5</v>
      </c>
      <c r="E137" s="37">
        <f>(D130+D131+D132+D133+D134+D135+D136+D137)</f>
        <v>40</v>
      </c>
    </row>
    <row r="138" spans="1:5" ht="15.75" customHeight="1" x14ac:dyDescent="0.25">
      <c r="A138" s="67"/>
      <c r="B138" s="50" t="s">
        <v>121</v>
      </c>
      <c r="C138" s="12" t="s">
        <v>122</v>
      </c>
      <c r="D138" s="17">
        <v>5</v>
      </c>
      <c r="E138" s="37"/>
    </row>
    <row r="139" spans="1:5" ht="30" x14ac:dyDescent="0.25">
      <c r="A139" s="67"/>
      <c r="B139" s="50"/>
      <c r="C139" s="12" t="s">
        <v>123</v>
      </c>
      <c r="D139" s="17">
        <v>5</v>
      </c>
      <c r="E139" s="37"/>
    </row>
    <row r="140" spans="1:5" ht="45" x14ac:dyDescent="0.25">
      <c r="A140" s="67"/>
      <c r="B140" s="50"/>
      <c r="C140" s="12" t="s">
        <v>124</v>
      </c>
      <c r="D140" s="17">
        <v>5</v>
      </c>
      <c r="E140" s="37"/>
    </row>
    <row r="141" spans="1:5" ht="30" x14ac:dyDescent="0.25">
      <c r="A141" s="67"/>
      <c r="B141" s="50"/>
      <c r="C141" s="12" t="s">
        <v>125</v>
      </c>
      <c r="D141" s="17">
        <v>5</v>
      </c>
      <c r="E141" s="37"/>
    </row>
    <row r="142" spans="1:5" ht="45" x14ac:dyDescent="0.25">
      <c r="A142" s="67"/>
      <c r="B142" s="50"/>
      <c r="C142" s="12" t="s">
        <v>126</v>
      </c>
      <c r="D142" s="17">
        <v>5</v>
      </c>
      <c r="E142" s="37"/>
    </row>
    <row r="143" spans="1:5" ht="45" x14ac:dyDescent="0.25">
      <c r="A143" s="67"/>
      <c r="B143" s="50"/>
      <c r="C143" s="12" t="s">
        <v>127</v>
      </c>
      <c r="D143" s="17">
        <v>5</v>
      </c>
      <c r="E143" s="37">
        <f>(D138+D139+D140+D141+D142+D143)</f>
        <v>30</v>
      </c>
    </row>
    <row r="144" spans="1:5" ht="30" x14ac:dyDescent="0.25">
      <c r="A144" s="67"/>
      <c r="B144" s="50" t="s">
        <v>128</v>
      </c>
      <c r="C144" s="12" t="s">
        <v>129</v>
      </c>
      <c r="D144" s="17">
        <v>5</v>
      </c>
      <c r="E144" s="37"/>
    </row>
    <row r="145" spans="1:6" ht="30" x14ac:dyDescent="0.25">
      <c r="A145" s="67"/>
      <c r="B145" s="50"/>
      <c r="C145" s="12" t="s">
        <v>130</v>
      </c>
      <c r="D145" s="17">
        <v>5</v>
      </c>
      <c r="E145" s="37"/>
    </row>
    <row r="146" spans="1:6" ht="15.75" customHeight="1" x14ac:dyDescent="0.25">
      <c r="A146" s="67"/>
      <c r="B146" s="50"/>
      <c r="C146" s="12" t="s">
        <v>131</v>
      </c>
      <c r="D146" s="17">
        <v>5</v>
      </c>
      <c r="E146" s="37"/>
    </row>
    <row r="147" spans="1:6" ht="30" x14ac:dyDescent="0.25">
      <c r="A147" s="67"/>
      <c r="B147" s="50"/>
      <c r="C147" s="12" t="s">
        <v>132</v>
      </c>
      <c r="D147" s="17">
        <v>5</v>
      </c>
      <c r="E147" s="37"/>
    </row>
    <row r="148" spans="1:6" ht="60" x14ac:dyDescent="0.25">
      <c r="A148" s="68"/>
      <c r="B148" s="50"/>
      <c r="C148" s="12" t="s">
        <v>133</v>
      </c>
      <c r="D148" s="17">
        <v>5</v>
      </c>
      <c r="E148" s="37">
        <f>(D144+D145+D146+D147+D148)</f>
        <v>25</v>
      </c>
      <c r="F148" s="33">
        <f>E148+E143+E129+E137</f>
        <v>125</v>
      </c>
    </row>
    <row r="149" spans="1:6" ht="30" customHeight="1" x14ac:dyDescent="0.25">
      <c r="A149" s="54" t="s">
        <v>134</v>
      </c>
      <c r="B149" s="50" t="s">
        <v>135</v>
      </c>
      <c r="C149" s="12" t="s">
        <v>136</v>
      </c>
      <c r="D149" s="17">
        <v>5</v>
      </c>
      <c r="E149" s="37"/>
    </row>
    <row r="150" spans="1:6" ht="60" x14ac:dyDescent="0.25">
      <c r="A150" s="55"/>
      <c r="B150" s="50"/>
      <c r="C150" s="12" t="s">
        <v>137</v>
      </c>
      <c r="D150" s="17">
        <v>5</v>
      </c>
      <c r="E150" s="37"/>
    </row>
    <row r="151" spans="1:6" ht="45" x14ac:dyDescent="0.25">
      <c r="A151" s="55"/>
      <c r="B151" s="50"/>
      <c r="C151" s="13" t="s">
        <v>138</v>
      </c>
      <c r="D151" s="17">
        <v>5</v>
      </c>
      <c r="E151" s="37"/>
    </row>
    <row r="152" spans="1:6" ht="30" x14ac:dyDescent="0.25">
      <c r="A152" s="55"/>
      <c r="B152" s="50"/>
      <c r="C152" s="13" t="s">
        <v>139</v>
      </c>
      <c r="D152" s="17">
        <v>5</v>
      </c>
      <c r="E152" s="37"/>
    </row>
    <row r="153" spans="1:6" ht="45" x14ac:dyDescent="0.25">
      <c r="A153" s="55"/>
      <c r="B153" s="50"/>
      <c r="C153" s="13" t="s">
        <v>140</v>
      </c>
      <c r="D153" s="17">
        <v>5</v>
      </c>
      <c r="E153" s="37"/>
    </row>
    <row r="154" spans="1:6" ht="60" x14ac:dyDescent="0.25">
      <c r="A154" s="55"/>
      <c r="B154" s="50"/>
      <c r="C154" s="13" t="s">
        <v>141</v>
      </c>
      <c r="D154" s="17">
        <v>5</v>
      </c>
      <c r="E154" s="37"/>
    </row>
    <row r="155" spans="1:6" ht="45" x14ac:dyDescent="0.25">
      <c r="A155" s="55"/>
      <c r="B155" s="50"/>
      <c r="C155" s="13" t="s">
        <v>142</v>
      </c>
      <c r="D155" s="17">
        <v>5</v>
      </c>
      <c r="E155" s="37">
        <f>(D149+D150+D151+D152+D153+D154+D155)</f>
        <v>35</v>
      </c>
    </row>
    <row r="156" spans="1:6" ht="45" x14ac:dyDescent="0.25">
      <c r="A156" s="55"/>
      <c r="B156" s="50" t="s">
        <v>143</v>
      </c>
      <c r="C156" s="13" t="s">
        <v>144</v>
      </c>
      <c r="D156" s="17">
        <v>5</v>
      </c>
      <c r="E156" s="37"/>
    </row>
    <row r="157" spans="1:6" ht="45" x14ac:dyDescent="0.25">
      <c r="A157" s="55"/>
      <c r="B157" s="50"/>
      <c r="C157" s="12" t="s">
        <v>145</v>
      </c>
      <c r="D157" s="17">
        <v>5</v>
      </c>
      <c r="E157" s="37"/>
    </row>
    <row r="158" spans="1:6" ht="45" x14ac:dyDescent="0.25">
      <c r="A158" s="55"/>
      <c r="B158" s="50"/>
      <c r="C158" s="12" t="s">
        <v>146</v>
      </c>
      <c r="D158" s="17">
        <v>5</v>
      </c>
      <c r="E158" s="37"/>
    </row>
    <row r="159" spans="1:6" ht="75" x14ac:dyDescent="0.25">
      <c r="A159" s="55"/>
      <c r="B159" s="50"/>
      <c r="C159" s="12" t="s">
        <v>147</v>
      </c>
      <c r="D159" s="17">
        <v>5</v>
      </c>
      <c r="E159" s="37"/>
    </row>
    <row r="160" spans="1:6" ht="45" x14ac:dyDescent="0.25">
      <c r="A160" s="55"/>
      <c r="B160" s="50"/>
      <c r="C160" s="12" t="s">
        <v>148</v>
      </c>
      <c r="D160" s="17">
        <v>5</v>
      </c>
      <c r="E160" s="37"/>
    </row>
    <row r="161" spans="1:6" ht="60" x14ac:dyDescent="0.25">
      <c r="A161" s="55"/>
      <c r="B161" s="50"/>
      <c r="C161" s="12" t="s">
        <v>149</v>
      </c>
      <c r="D161" s="17">
        <v>5</v>
      </c>
      <c r="E161" s="37">
        <f>(D156+D157+D158+D159+D160+D161)</f>
        <v>30</v>
      </c>
    </row>
    <row r="162" spans="1:6" ht="45" x14ac:dyDescent="0.25">
      <c r="A162" s="55"/>
      <c r="B162" s="50" t="s">
        <v>150</v>
      </c>
      <c r="C162" s="12" t="s">
        <v>151</v>
      </c>
      <c r="D162" s="17">
        <v>5</v>
      </c>
      <c r="E162" s="37"/>
    </row>
    <row r="163" spans="1:6" ht="45" x14ac:dyDescent="0.25">
      <c r="A163" s="55"/>
      <c r="B163" s="50"/>
      <c r="C163" s="12" t="s">
        <v>152</v>
      </c>
      <c r="D163" s="17">
        <v>5</v>
      </c>
      <c r="E163" s="37"/>
    </row>
    <row r="164" spans="1:6" ht="60" x14ac:dyDescent="0.25">
      <c r="A164" s="55"/>
      <c r="B164" s="50"/>
      <c r="C164" s="12" t="s">
        <v>153</v>
      </c>
      <c r="D164" s="17">
        <v>5</v>
      </c>
      <c r="E164" s="37"/>
    </row>
    <row r="165" spans="1:6" ht="45" x14ac:dyDescent="0.25">
      <c r="A165" s="55"/>
      <c r="B165" s="50"/>
      <c r="C165" s="20" t="s">
        <v>356</v>
      </c>
      <c r="D165" s="18">
        <v>5</v>
      </c>
      <c r="E165" s="37"/>
    </row>
    <row r="166" spans="1:6" ht="60" x14ac:dyDescent="0.25">
      <c r="A166" s="55"/>
      <c r="B166" s="50"/>
      <c r="C166" s="12" t="s">
        <v>154</v>
      </c>
      <c r="D166" s="17">
        <v>5</v>
      </c>
      <c r="E166" s="37"/>
    </row>
    <row r="167" spans="1:6" ht="60" x14ac:dyDescent="0.25">
      <c r="A167" s="55"/>
      <c r="B167" s="50"/>
      <c r="C167" s="12" t="s">
        <v>155</v>
      </c>
      <c r="D167" s="17">
        <v>5</v>
      </c>
      <c r="E167" s="37"/>
    </row>
    <row r="168" spans="1:6" ht="60" x14ac:dyDescent="0.25">
      <c r="A168" s="56"/>
      <c r="B168" s="50"/>
      <c r="C168" s="12" t="s">
        <v>156</v>
      </c>
      <c r="D168" s="17">
        <v>5</v>
      </c>
      <c r="E168" s="37">
        <f>(D162+D163+D164+D165+D166+D167+D168)</f>
        <v>35</v>
      </c>
      <c r="F168" s="33">
        <f>E168+E161+E155</f>
        <v>100</v>
      </c>
    </row>
    <row r="169" spans="1:6" ht="45" customHeight="1" x14ac:dyDescent="0.25">
      <c r="A169" s="46" t="s">
        <v>157</v>
      </c>
      <c r="B169" s="50" t="s">
        <v>158</v>
      </c>
      <c r="C169" s="20" t="s">
        <v>159</v>
      </c>
      <c r="D169" s="18">
        <v>5</v>
      </c>
      <c r="E169" s="37"/>
    </row>
    <row r="170" spans="1:6" ht="15" customHeight="1" x14ac:dyDescent="0.25">
      <c r="A170" s="46"/>
      <c r="B170" s="50"/>
      <c r="C170" s="12" t="s">
        <v>160</v>
      </c>
      <c r="D170" s="17">
        <v>5</v>
      </c>
      <c r="E170" s="37"/>
    </row>
    <row r="171" spans="1:6" ht="30" x14ac:dyDescent="0.25">
      <c r="A171" s="46"/>
      <c r="B171" s="50"/>
      <c r="C171" s="12" t="s">
        <v>161</v>
      </c>
      <c r="D171" s="17">
        <v>5</v>
      </c>
      <c r="E171" s="37"/>
    </row>
    <row r="172" spans="1:6" ht="75" x14ac:dyDescent="0.25">
      <c r="A172" s="46"/>
      <c r="B172" s="50"/>
      <c r="C172" s="12" t="s">
        <v>162</v>
      </c>
      <c r="D172" s="17">
        <v>5</v>
      </c>
      <c r="E172" s="37"/>
    </row>
    <row r="173" spans="1:6" ht="30" x14ac:dyDescent="0.25">
      <c r="A173" s="46"/>
      <c r="B173" s="50"/>
      <c r="C173" s="12" t="s">
        <v>163</v>
      </c>
      <c r="D173" s="17">
        <v>5</v>
      </c>
      <c r="E173" s="37"/>
    </row>
    <row r="174" spans="1:6" ht="60" x14ac:dyDescent="0.25">
      <c r="A174" s="46"/>
      <c r="B174" s="50"/>
      <c r="C174" s="12" t="s">
        <v>164</v>
      </c>
      <c r="D174" s="17">
        <v>5</v>
      </c>
      <c r="E174" s="37">
        <f>(D169+D170+D171+D172+D173+D174)</f>
        <v>30</v>
      </c>
    </row>
    <row r="175" spans="1:6" ht="31.5" x14ac:dyDescent="0.25">
      <c r="A175" s="46"/>
      <c r="B175" s="50" t="s">
        <v>165</v>
      </c>
      <c r="C175" s="21" t="s">
        <v>166</v>
      </c>
      <c r="D175" s="17">
        <v>5</v>
      </c>
      <c r="E175" s="37"/>
    </row>
    <row r="176" spans="1:6" ht="31.5" x14ac:dyDescent="0.25">
      <c r="A176" s="46"/>
      <c r="B176" s="50"/>
      <c r="C176" s="21" t="s">
        <v>167</v>
      </c>
      <c r="D176" s="17">
        <v>5</v>
      </c>
      <c r="E176" s="37"/>
    </row>
    <row r="177" spans="1:6" ht="60" x14ac:dyDescent="0.25">
      <c r="A177" s="46"/>
      <c r="B177" s="50"/>
      <c r="C177" s="12" t="s">
        <v>168</v>
      </c>
      <c r="D177" s="17">
        <v>5</v>
      </c>
      <c r="E177" s="37"/>
    </row>
    <row r="178" spans="1:6" ht="45" x14ac:dyDescent="0.25">
      <c r="A178" s="46"/>
      <c r="B178" s="50"/>
      <c r="C178" s="12" t="s">
        <v>169</v>
      </c>
      <c r="D178" s="17">
        <v>5</v>
      </c>
      <c r="E178" s="37"/>
    </row>
    <row r="179" spans="1:6" ht="45" x14ac:dyDescent="0.25">
      <c r="A179" s="46"/>
      <c r="B179" s="50"/>
      <c r="C179" s="12" t="s">
        <v>170</v>
      </c>
      <c r="D179" s="17">
        <v>5</v>
      </c>
      <c r="E179" s="37"/>
    </row>
    <row r="180" spans="1:6" ht="60" x14ac:dyDescent="0.25">
      <c r="A180" s="46"/>
      <c r="B180" s="50"/>
      <c r="C180" s="12" t="s">
        <v>171</v>
      </c>
      <c r="D180" s="17">
        <v>5</v>
      </c>
      <c r="E180" s="37"/>
    </row>
    <row r="181" spans="1:6" ht="60" x14ac:dyDescent="0.25">
      <c r="A181" s="46"/>
      <c r="B181" s="50"/>
      <c r="C181" s="12" t="s">
        <v>357</v>
      </c>
      <c r="D181" s="17">
        <v>5</v>
      </c>
      <c r="E181" s="37">
        <f>(D175+D176+D177+D178+D179+D180+D181)</f>
        <v>35</v>
      </c>
    </row>
    <row r="182" spans="1:6" ht="15.75" customHeight="1" x14ac:dyDescent="0.25">
      <c r="A182" s="46"/>
      <c r="B182" s="50" t="s">
        <v>172</v>
      </c>
      <c r="C182" s="12" t="s">
        <v>173</v>
      </c>
      <c r="D182" s="17">
        <v>5</v>
      </c>
      <c r="E182" s="37"/>
    </row>
    <row r="183" spans="1:6" ht="45" x14ac:dyDescent="0.25">
      <c r="A183" s="46"/>
      <c r="B183" s="50"/>
      <c r="C183" s="12" t="s">
        <v>174</v>
      </c>
      <c r="D183" s="17">
        <v>5</v>
      </c>
      <c r="E183" s="37"/>
    </row>
    <row r="184" spans="1:6" ht="30" x14ac:dyDescent="0.25">
      <c r="A184" s="46"/>
      <c r="B184" s="50"/>
      <c r="C184" s="12" t="s">
        <v>175</v>
      </c>
      <c r="D184" s="17">
        <v>5</v>
      </c>
      <c r="E184" s="37"/>
    </row>
    <row r="185" spans="1:6" ht="60" x14ac:dyDescent="0.25">
      <c r="A185" s="46"/>
      <c r="B185" s="50"/>
      <c r="C185" s="12" t="s">
        <v>176</v>
      </c>
      <c r="D185" s="17">
        <v>5</v>
      </c>
      <c r="E185" s="37"/>
    </row>
    <row r="186" spans="1:6" ht="45" x14ac:dyDescent="0.25">
      <c r="A186" s="46"/>
      <c r="B186" s="50"/>
      <c r="C186" s="12" t="s">
        <v>358</v>
      </c>
      <c r="D186" s="17">
        <v>5</v>
      </c>
      <c r="E186" s="37"/>
    </row>
    <row r="187" spans="1:6" ht="60" x14ac:dyDescent="0.25">
      <c r="A187" s="46"/>
      <c r="B187" s="50"/>
      <c r="C187" s="12" t="s">
        <v>177</v>
      </c>
      <c r="D187" s="17">
        <v>5</v>
      </c>
      <c r="E187" s="37">
        <f>(D182+D183+D184+D185+D186+D187)</f>
        <v>30</v>
      </c>
      <c r="F187" s="33">
        <f>E187+E181+E174</f>
        <v>95</v>
      </c>
    </row>
    <row r="188" spans="1:6" ht="51" customHeight="1" x14ac:dyDescent="0.25">
      <c r="A188" s="30"/>
      <c r="B188" s="48" t="s">
        <v>359</v>
      </c>
      <c r="C188" s="48"/>
      <c r="D188" s="48"/>
      <c r="E188" s="37"/>
    </row>
    <row r="189" spans="1:6" ht="30" customHeight="1" x14ac:dyDescent="0.25">
      <c r="A189" s="45" t="s">
        <v>320</v>
      </c>
      <c r="B189" s="45"/>
      <c r="C189" s="45"/>
      <c r="D189" s="45"/>
      <c r="E189" s="37"/>
    </row>
    <row r="190" spans="1:6" ht="30" x14ac:dyDescent="0.25">
      <c r="A190" s="69" t="s">
        <v>186</v>
      </c>
      <c r="B190" s="47" t="s">
        <v>178</v>
      </c>
      <c r="C190" s="12" t="s">
        <v>179</v>
      </c>
      <c r="D190" s="17">
        <v>5</v>
      </c>
      <c r="E190" s="37"/>
    </row>
    <row r="191" spans="1:6" ht="30" x14ac:dyDescent="0.25">
      <c r="A191" s="69"/>
      <c r="B191" s="47"/>
      <c r="C191" s="12" t="s">
        <v>360</v>
      </c>
      <c r="D191" s="17">
        <v>5</v>
      </c>
      <c r="E191" s="37"/>
    </row>
    <row r="192" spans="1:6" ht="30" x14ac:dyDescent="0.25">
      <c r="A192" s="69"/>
      <c r="B192" s="47"/>
      <c r="C192" s="12" t="s">
        <v>180</v>
      </c>
      <c r="D192" s="17">
        <v>5</v>
      </c>
      <c r="E192" s="37"/>
    </row>
    <row r="193" spans="1:6" ht="75" x14ac:dyDescent="0.25">
      <c r="A193" s="69"/>
      <c r="B193" s="47"/>
      <c r="C193" s="12" t="s">
        <v>361</v>
      </c>
      <c r="D193" s="17">
        <v>5</v>
      </c>
      <c r="E193" s="37"/>
    </row>
    <row r="194" spans="1:6" ht="45" x14ac:dyDescent="0.25">
      <c r="A194" s="69"/>
      <c r="B194" s="47"/>
      <c r="C194" s="20" t="s">
        <v>362</v>
      </c>
      <c r="D194" s="18">
        <v>5</v>
      </c>
      <c r="E194" s="37"/>
    </row>
    <row r="195" spans="1:6" ht="60" x14ac:dyDescent="0.25">
      <c r="A195" s="69"/>
      <c r="B195" s="47"/>
      <c r="C195" s="12" t="s">
        <v>181</v>
      </c>
      <c r="D195" s="17">
        <v>5</v>
      </c>
      <c r="E195" s="37">
        <f>(D190+D191+D192+D193+D194+D195)</f>
        <v>30</v>
      </c>
    </row>
    <row r="196" spans="1:6" ht="30" x14ac:dyDescent="0.25">
      <c r="A196" s="69"/>
      <c r="B196" s="47" t="s">
        <v>363</v>
      </c>
      <c r="C196" s="12" t="s">
        <v>182</v>
      </c>
      <c r="D196" s="17">
        <v>5</v>
      </c>
      <c r="E196" s="37"/>
    </row>
    <row r="197" spans="1:6" ht="45" x14ac:dyDescent="0.25">
      <c r="A197" s="69"/>
      <c r="B197" s="47"/>
      <c r="C197" s="12" t="s">
        <v>183</v>
      </c>
      <c r="D197" s="17">
        <v>5</v>
      </c>
      <c r="E197" s="37"/>
    </row>
    <row r="198" spans="1:6" ht="30" x14ac:dyDescent="0.25">
      <c r="A198" s="69"/>
      <c r="B198" s="47"/>
      <c r="C198" s="12" t="s">
        <v>184</v>
      </c>
      <c r="D198" s="17">
        <v>5</v>
      </c>
      <c r="E198" s="37"/>
    </row>
    <row r="199" spans="1:6" ht="45" x14ac:dyDescent="0.25">
      <c r="A199" s="69"/>
      <c r="B199" s="47"/>
      <c r="C199" s="12" t="s">
        <v>185</v>
      </c>
      <c r="D199" s="17">
        <v>5</v>
      </c>
      <c r="E199" s="37">
        <f>(D196+D197+D198+D199)</f>
        <v>20</v>
      </c>
    </row>
    <row r="200" spans="1:6" ht="30" x14ac:dyDescent="0.25">
      <c r="A200" s="69"/>
      <c r="B200" s="50" t="s">
        <v>187</v>
      </c>
      <c r="C200" s="12" t="s">
        <v>188</v>
      </c>
      <c r="D200" s="17">
        <v>5</v>
      </c>
      <c r="E200" s="37"/>
    </row>
    <row r="201" spans="1:6" ht="30" x14ac:dyDescent="0.25">
      <c r="A201" s="69"/>
      <c r="B201" s="50"/>
      <c r="C201" s="12" t="s">
        <v>189</v>
      </c>
      <c r="D201" s="17">
        <v>5</v>
      </c>
      <c r="E201" s="37"/>
    </row>
    <row r="202" spans="1:6" ht="45" x14ac:dyDescent="0.25">
      <c r="A202" s="69"/>
      <c r="B202" s="50"/>
      <c r="C202" s="12" t="s">
        <v>364</v>
      </c>
      <c r="D202" s="17">
        <v>5</v>
      </c>
      <c r="E202" s="37"/>
    </row>
    <row r="203" spans="1:6" ht="45" x14ac:dyDescent="0.25">
      <c r="A203" s="69"/>
      <c r="B203" s="50"/>
      <c r="C203" s="12" t="s">
        <v>190</v>
      </c>
      <c r="D203" s="17">
        <v>5</v>
      </c>
      <c r="E203" s="37"/>
    </row>
    <row r="204" spans="1:6" ht="60" x14ac:dyDescent="0.25">
      <c r="A204" s="69"/>
      <c r="B204" s="50"/>
      <c r="C204" s="12" t="s">
        <v>191</v>
      </c>
      <c r="D204" s="17">
        <v>5</v>
      </c>
      <c r="E204" s="37"/>
    </row>
    <row r="205" spans="1:6" ht="45" x14ac:dyDescent="0.25">
      <c r="A205" s="69"/>
      <c r="B205" s="50"/>
      <c r="C205" s="12" t="s">
        <v>192</v>
      </c>
      <c r="D205" s="17">
        <v>5</v>
      </c>
      <c r="E205" s="37"/>
    </row>
    <row r="206" spans="1:6" ht="60" x14ac:dyDescent="0.25">
      <c r="A206" s="69"/>
      <c r="B206" s="50"/>
      <c r="C206" s="12" t="s">
        <v>193</v>
      </c>
      <c r="D206" s="17">
        <v>5</v>
      </c>
      <c r="E206" s="37"/>
    </row>
    <row r="207" spans="1:6" ht="90" x14ac:dyDescent="0.25">
      <c r="A207" s="69"/>
      <c r="B207" s="50"/>
      <c r="C207" s="20" t="s">
        <v>194</v>
      </c>
      <c r="D207" s="17">
        <v>5</v>
      </c>
      <c r="E207" s="37">
        <f>(D200+D201+D202+D203+D204+D205+D206+D207)</f>
        <v>40</v>
      </c>
      <c r="F207" s="33">
        <f>E207+E199+E195</f>
        <v>90</v>
      </c>
    </row>
    <row r="208" spans="1:6" ht="15.75" customHeight="1" x14ac:dyDescent="0.25">
      <c r="A208" s="69" t="s">
        <v>195</v>
      </c>
      <c r="B208" s="47" t="s">
        <v>196</v>
      </c>
      <c r="C208" s="12" t="s">
        <v>197</v>
      </c>
      <c r="D208" s="17">
        <v>5</v>
      </c>
      <c r="E208" s="37"/>
    </row>
    <row r="209" spans="1:5" ht="30" x14ac:dyDescent="0.25">
      <c r="A209" s="69"/>
      <c r="B209" s="47"/>
      <c r="C209" s="12" t="s">
        <v>198</v>
      </c>
      <c r="D209" s="17">
        <v>5</v>
      </c>
      <c r="E209" s="37"/>
    </row>
    <row r="210" spans="1:5" ht="30" x14ac:dyDescent="0.25">
      <c r="A210" s="69"/>
      <c r="B210" s="47"/>
      <c r="C210" s="12" t="s">
        <v>199</v>
      </c>
      <c r="D210" s="17">
        <v>5</v>
      </c>
      <c r="E210" s="37"/>
    </row>
    <row r="211" spans="1:5" ht="75" x14ac:dyDescent="0.25">
      <c r="A211" s="69"/>
      <c r="B211" s="47"/>
      <c r="C211" s="12" t="s">
        <v>200</v>
      </c>
      <c r="D211" s="17">
        <v>5</v>
      </c>
      <c r="E211" s="37"/>
    </row>
    <row r="212" spans="1:5" ht="60" x14ac:dyDescent="0.25">
      <c r="A212" s="69"/>
      <c r="B212" s="47"/>
      <c r="C212" s="12" t="s">
        <v>201</v>
      </c>
      <c r="D212" s="17">
        <v>5</v>
      </c>
      <c r="E212" s="37"/>
    </row>
    <row r="213" spans="1:5" ht="45" x14ac:dyDescent="0.25">
      <c r="A213" s="69"/>
      <c r="B213" s="47"/>
      <c r="C213" s="12" t="s">
        <v>202</v>
      </c>
      <c r="D213" s="17">
        <v>5</v>
      </c>
      <c r="E213" s="37"/>
    </row>
    <row r="214" spans="1:5" ht="60" x14ac:dyDescent="0.25">
      <c r="A214" s="69"/>
      <c r="B214" s="47"/>
      <c r="C214" s="12" t="s">
        <v>203</v>
      </c>
      <c r="D214" s="17">
        <v>5</v>
      </c>
      <c r="E214" s="37">
        <f>(D208+D209+D210+D211+D212+D213+D214)</f>
        <v>35</v>
      </c>
    </row>
    <row r="215" spans="1:5" ht="30" x14ac:dyDescent="0.25">
      <c r="A215" s="69"/>
      <c r="B215" s="47" t="s">
        <v>204</v>
      </c>
      <c r="C215" s="12" t="s">
        <v>205</v>
      </c>
      <c r="D215" s="17">
        <v>5</v>
      </c>
      <c r="E215" s="37"/>
    </row>
    <row r="216" spans="1:5" ht="60" x14ac:dyDescent="0.25">
      <c r="A216" s="69"/>
      <c r="B216" s="47"/>
      <c r="C216" s="12" t="s">
        <v>206</v>
      </c>
      <c r="D216" s="17">
        <v>5</v>
      </c>
      <c r="E216" s="37"/>
    </row>
    <row r="217" spans="1:5" ht="30" x14ac:dyDescent="0.25">
      <c r="A217" s="69"/>
      <c r="B217" s="47"/>
      <c r="C217" s="12" t="s">
        <v>207</v>
      </c>
      <c r="D217" s="17">
        <v>5</v>
      </c>
      <c r="E217" s="37"/>
    </row>
    <row r="218" spans="1:5" ht="30" x14ac:dyDescent="0.25">
      <c r="A218" s="69"/>
      <c r="B218" s="47"/>
      <c r="C218" s="12" t="s">
        <v>208</v>
      </c>
      <c r="D218" s="17">
        <v>5</v>
      </c>
      <c r="E218" s="37"/>
    </row>
    <row r="219" spans="1:5" ht="45" x14ac:dyDescent="0.25">
      <c r="A219" s="69"/>
      <c r="B219" s="47"/>
      <c r="C219" s="12" t="s">
        <v>209</v>
      </c>
      <c r="D219" s="17">
        <v>5</v>
      </c>
      <c r="E219" s="37"/>
    </row>
    <row r="220" spans="1:5" ht="30" x14ac:dyDescent="0.25">
      <c r="A220" s="69"/>
      <c r="B220" s="47"/>
      <c r="C220" s="12" t="s">
        <v>210</v>
      </c>
      <c r="D220" s="17">
        <v>5</v>
      </c>
      <c r="E220" s="37"/>
    </row>
    <row r="221" spans="1:5" ht="30" x14ac:dyDescent="0.25">
      <c r="A221" s="69"/>
      <c r="B221" s="47"/>
      <c r="C221" s="12" t="s">
        <v>211</v>
      </c>
      <c r="D221" s="17">
        <v>5</v>
      </c>
      <c r="E221" s="37"/>
    </row>
    <row r="222" spans="1:5" ht="75" x14ac:dyDescent="0.25">
      <c r="A222" s="69"/>
      <c r="B222" s="47"/>
      <c r="C222" s="12" t="s">
        <v>212</v>
      </c>
      <c r="D222" s="17">
        <v>5</v>
      </c>
      <c r="E222" s="37">
        <f>(D215+D216+D217+D218+D219+D220+D221+D222)</f>
        <v>40</v>
      </c>
    </row>
    <row r="223" spans="1:5" ht="30" x14ac:dyDescent="0.25">
      <c r="A223" s="69"/>
      <c r="B223" s="47" t="s">
        <v>213</v>
      </c>
      <c r="C223" s="12" t="s">
        <v>214</v>
      </c>
      <c r="D223" s="17">
        <v>5</v>
      </c>
      <c r="E223" s="37"/>
    </row>
    <row r="224" spans="1:5" ht="45" x14ac:dyDescent="0.25">
      <c r="A224" s="69"/>
      <c r="B224" s="47"/>
      <c r="C224" s="12" t="s">
        <v>215</v>
      </c>
      <c r="D224" s="17">
        <v>5</v>
      </c>
      <c r="E224" s="37"/>
    </row>
    <row r="225" spans="1:5" ht="45" x14ac:dyDescent="0.25">
      <c r="A225" s="69"/>
      <c r="B225" s="47"/>
      <c r="C225" s="12" t="s">
        <v>216</v>
      </c>
      <c r="D225" s="17">
        <v>5</v>
      </c>
      <c r="E225" s="37"/>
    </row>
    <row r="226" spans="1:5" ht="45" x14ac:dyDescent="0.25">
      <c r="A226" s="69"/>
      <c r="B226" s="47"/>
      <c r="C226" s="12" t="s">
        <v>217</v>
      </c>
      <c r="D226" s="17">
        <v>5</v>
      </c>
      <c r="E226" s="37"/>
    </row>
    <row r="227" spans="1:5" ht="30" x14ac:dyDescent="0.25">
      <c r="A227" s="69"/>
      <c r="B227" s="47"/>
      <c r="C227" s="12" t="s">
        <v>218</v>
      </c>
      <c r="D227" s="17">
        <v>5</v>
      </c>
      <c r="E227" s="37"/>
    </row>
    <row r="228" spans="1:5" ht="45" x14ac:dyDescent="0.25">
      <c r="A228" s="69"/>
      <c r="B228" s="47"/>
      <c r="C228" s="12" t="s">
        <v>219</v>
      </c>
      <c r="D228" s="17">
        <v>5</v>
      </c>
      <c r="E228" s="37"/>
    </row>
    <row r="229" spans="1:5" ht="30" x14ac:dyDescent="0.25">
      <c r="A229" s="69"/>
      <c r="B229" s="47"/>
      <c r="C229" s="12" t="s">
        <v>220</v>
      </c>
      <c r="D229" s="17">
        <v>5</v>
      </c>
      <c r="E229" s="37"/>
    </row>
    <row r="230" spans="1:5" ht="60" x14ac:dyDescent="0.25">
      <c r="A230" s="69"/>
      <c r="B230" s="47"/>
      <c r="C230" s="12" t="s">
        <v>221</v>
      </c>
      <c r="D230" s="17">
        <v>5</v>
      </c>
      <c r="E230" s="37"/>
    </row>
    <row r="231" spans="1:5" ht="45" x14ac:dyDescent="0.25">
      <c r="A231" s="69"/>
      <c r="B231" s="47"/>
      <c r="C231" s="12" t="s">
        <v>222</v>
      </c>
      <c r="D231" s="17">
        <v>5</v>
      </c>
      <c r="E231" s="37"/>
    </row>
    <row r="232" spans="1:5" ht="75" x14ac:dyDescent="0.25">
      <c r="A232" s="69"/>
      <c r="B232" s="47"/>
      <c r="C232" s="12" t="s">
        <v>223</v>
      </c>
      <c r="D232" s="17">
        <v>5</v>
      </c>
      <c r="E232" s="37"/>
    </row>
    <row r="233" spans="1:5" ht="30" x14ac:dyDescent="0.25">
      <c r="A233" s="69"/>
      <c r="B233" s="47"/>
      <c r="C233" s="12" t="s">
        <v>224</v>
      </c>
      <c r="D233" s="17">
        <v>5</v>
      </c>
      <c r="E233" s="37">
        <f>(D223+D224+D225+D226+D227+D228+D229+D230+D231+D232+D233)</f>
        <v>55</v>
      </c>
    </row>
    <row r="234" spans="1:5" ht="30" x14ac:dyDescent="0.25">
      <c r="A234" s="69"/>
      <c r="B234" s="47" t="s">
        <v>225</v>
      </c>
      <c r="C234" s="12" t="s">
        <v>226</v>
      </c>
      <c r="D234" s="17">
        <v>5</v>
      </c>
      <c r="E234" s="37"/>
    </row>
    <row r="235" spans="1:5" ht="30" x14ac:dyDescent="0.25">
      <c r="A235" s="69"/>
      <c r="B235" s="47"/>
      <c r="C235" s="12" t="s">
        <v>227</v>
      </c>
      <c r="D235" s="17">
        <v>5</v>
      </c>
      <c r="E235" s="37"/>
    </row>
    <row r="236" spans="1:5" ht="45" x14ac:dyDescent="0.25">
      <c r="A236" s="69"/>
      <c r="B236" s="47"/>
      <c r="C236" s="12" t="s">
        <v>228</v>
      </c>
      <c r="D236" s="17">
        <v>5</v>
      </c>
      <c r="E236" s="37"/>
    </row>
    <row r="237" spans="1:5" ht="45" x14ac:dyDescent="0.25">
      <c r="A237" s="69"/>
      <c r="B237" s="47"/>
      <c r="C237" s="12" t="s">
        <v>229</v>
      </c>
      <c r="D237" s="17">
        <v>5</v>
      </c>
      <c r="E237" s="37"/>
    </row>
    <row r="238" spans="1:5" ht="45" x14ac:dyDescent="0.25">
      <c r="A238" s="69"/>
      <c r="B238" s="47"/>
      <c r="C238" s="12" t="s">
        <v>230</v>
      </c>
      <c r="D238" s="17">
        <v>5</v>
      </c>
      <c r="E238" s="37"/>
    </row>
    <row r="239" spans="1:5" ht="30" x14ac:dyDescent="0.25">
      <c r="A239" s="69"/>
      <c r="B239" s="47"/>
      <c r="C239" s="12" t="s">
        <v>231</v>
      </c>
      <c r="D239" s="17">
        <v>5</v>
      </c>
      <c r="E239" s="37"/>
    </row>
    <row r="240" spans="1:5" ht="45" x14ac:dyDescent="0.25">
      <c r="A240" s="69"/>
      <c r="B240" s="47"/>
      <c r="C240" s="12" t="s">
        <v>232</v>
      </c>
      <c r="D240" s="17">
        <v>5</v>
      </c>
      <c r="E240" s="37"/>
    </row>
    <row r="241" spans="1:6" ht="60" x14ac:dyDescent="0.25">
      <c r="A241" s="69"/>
      <c r="B241" s="47"/>
      <c r="C241" s="12" t="s">
        <v>233</v>
      </c>
      <c r="D241" s="17">
        <v>5</v>
      </c>
      <c r="E241" s="37">
        <f>(D234+D235+D236+D237+D238+D239+D240+D241)</f>
        <v>40</v>
      </c>
    </row>
    <row r="242" spans="1:6" ht="30" x14ac:dyDescent="0.25">
      <c r="A242" s="69"/>
      <c r="B242" s="47" t="s">
        <v>234</v>
      </c>
      <c r="C242" s="12" t="s">
        <v>235</v>
      </c>
      <c r="D242" s="17">
        <v>5</v>
      </c>
      <c r="E242" s="37"/>
    </row>
    <row r="243" spans="1:6" ht="15" customHeight="1" x14ac:dyDescent="0.25">
      <c r="A243" s="69"/>
      <c r="B243" s="47"/>
      <c r="C243" s="12" t="s">
        <v>236</v>
      </c>
      <c r="D243" s="17">
        <v>5</v>
      </c>
      <c r="E243" s="37"/>
    </row>
    <row r="244" spans="1:6" ht="30" x14ac:dyDescent="0.25">
      <c r="A244" s="69"/>
      <c r="B244" s="47"/>
      <c r="C244" s="12" t="s">
        <v>237</v>
      </c>
      <c r="D244" s="17">
        <v>5</v>
      </c>
      <c r="E244" s="37"/>
    </row>
    <row r="245" spans="1:6" ht="30" x14ac:dyDescent="0.25">
      <c r="A245" s="69"/>
      <c r="B245" s="47"/>
      <c r="C245" s="12" t="s">
        <v>238</v>
      </c>
      <c r="D245" s="17">
        <v>5</v>
      </c>
      <c r="E245" s="37"/>
    </row>
    <row r="246" spans="1:6" ht="45" x14ac:dyDescent="0.25">
      <c r="A246" s="69"/>
      <c r="B246" s="47"/>
      <c r="C246" s="12" t="s">
        <v>239</v>
      </c>
      <c r="D246" s="17">
        <v>5</v>
      </c>
      <c r="E246" s="37"/>
    </row>
    <row r="247" spans="1:6" ht="45" x14ac:dyDescent="0.25">
      <c r="A247" s="69"/>
      <c r="B247" s="47"/>
      <c r="C247" s="12" t="s">
        <v>240</v>
      </c>
      <c r="D247" s="17">
        <v>5</v>
      </c>
      <c r="E247" s="37">
        <f>(D242+D243+D244+D245+D246+D247)</f>
        <v>30</v>
      </c>
      <c r="F247" s="33">
        <f>E247+E241+E233+E222+E214</f>
        <v>200</v>
      </c>
    </row>
    <row r="248" spans="1:6" ht="96" customHeight="1" x14ac:dyDescent="0.25">
      <c r="A248" s="31"/>
      <c r="B248" s="48" t="s">
        <v>365</v>
      </c>
      <c r="C248" s="48"/>
      <c r="D248" s="48"/>
      <c r="E248" s="37"/>
    </row>
    <row r="249" spans="1:6" ht="28.5" customHeight="1" x14ac:dyDescent="0.25">
      <c r="A249" s="70" t="s">
        <v>366</v>
      </c>
      <c r="B249" s="71"/>
      <c r="C249" s="71"/>
      <c r="D249" s="72"/>
      <c r="E249" s="37"/>
    </row>
    <row r="250" spans="1:6" ht="15.75" customHeight="1" x14ac:dyDescent="0.25">
      <c r="A250" s="46" t="s">
        <v>241</v>
      </c>
      <c r="B250" s="47" t="s">
        <v>242</v>
      </c>
      <c r="C250" s="12" t="s">
        <v>243</v>
      </c>
      <c r="D250" s="17">
        <v>5</v>
      </c>
      <c r="E250" s="37"/>
    </row>
    <row r="251" spans="1:6" ht="30" x14ac:dyDescent="0.25">
      <c r="A251" s="46"/>
      <c r="B251" s="47"/>
      <c r="C251" s="12" t="s">
        <v>367</v>
      </c>
      <c r="D251" s="17">
        <v>5</v>
      </c>
      <c r="E251" s="37"/>
    </row>
    <row r="252" spans="1:6" ht="60" x14ac:dyDescent="0.25">
      <c r="A252" s="46"/>
      <c r="B252" s="47"/>
      <c r="C252" s="12" t="s">
        <v>244</v>
      </c>
      <c r="D252" s="17">
        <v>5</v>
      </c>
      <c r="E252" s="37"/>
    </row>
    <row r="253" spans="1:6" ht="45" x14ac:dyDescent="0.25">
      <c r="A253" s="46"/>
      <c r="B253" s="47"/>
      <c r="C253" s="12" t="s">
        <v>245</v>
      </c>
      <c r="D253" s="17">
        <v>5</v>
      </c>
      <c r="E253" s="37">
        <f>(D250+D251+D252+D253)</f>
        <v>20</v>
      </c>
    </row>
    <row r="254" spans="1:6" ht="15.75" customHeight="1" x14ac:dyDescent="0.25">
      <c r="A254" s="46"/>
      <c r="B254" s="47" t="s">
        <v>246</v>
      </c>
      <c r="C254" s="12" t="s">
        <v>247</v>
      </c>
      <c r="D254" s="17">
        <v>5</v>
      </c>
      <c r="E254" s="37"/>
    </row>
    <row r="255" spans="1:6" ht="45" x14ac:dyDescent="0.25">
      <c r="A255" s="46"/>
      <c r="B255" s="47"/>
      <c r="C255" s="12" t="s">
        <v>248</v>
      </c>
      <c r="D255" s="17">
        <v>5</v>
      </c>
      <c r="E255" s="37"/>
    </row>
    <row r="256" spans="1:6" ht="15.75" customHeight="1" x14ac:dyDescent="0.25">
      <c r="A256" s="46"/>
      <c r="B256" s="47"/>
      <c r="C256" s="12" t="s">
        <v>249</v>
      </c>
      <c r="D256" s="17">
        <v>5</v>
      </c>
      <c r="E256" s="37"/>
    </row>
    <row r="257" spans="1:6" ht="30" x14ac:dyDescent="0.25">
      <c r="A257" s="46"/>
      <c r="B257" s="47"/>
      <c r="C257" s="12" t="s">
        <v>250</v>
      </c>
      <c r="D257" s="17">
        <v>5</v>
      </c>
      <c r="E257" s="37"/>
    </row>
    <row r="258" spans="1:6" ht="30" x14ac:dyDescent="0.25">
      <c r="A258" s="46"/>
      <c r="B258" s="47"/>
      <c r="C258" s="12" t="s">
        <v>251</v>
      </c>
      <c r="D258" s="17">
        <v>5</v>
      </c>
      <c r="E258" s="37"/>
    </row>
    <row r="259" spans="1:6" ht="30" x14ac:dyDescent="0.25">
      <c r="A259" s="46"/>
      <c r="B259" s="47"/>
      <c r="C259" s="12" t="s">
        <v>252</v>
      </c>
      <c r="D259" s="17">
        <v>5</v>
      </c>
      <c r="E259" s="37"/>
    </row>
    <row r="260" spans="1:6" ht="30" x14ac:dyDescent="0.25">
      <c r="A260" s="46"/>
      <c r="B260" s="47"/>
      <c r="C260" s="12" t="s">
        <v>253</v>
      </c>
      <c r="D260" s="17">
        <v>5</v>
      </c>
      <c r="E260" s="37"/>
    </row>
    <row r="261" spans="1:6" ht="45" x14ac:dyDescent="0.25">
      <c r="A261" s="46"/>
      <c r="B261" s="47"/>
      <c r="C261" s="12" t="s">
        <v>254</v>
      </c>
      <c r="D261" s="17">
        <v>5</v>
      </c>
      <c r="E261" s="37"/>
    </row>
    <row r="262" spans="1:6" ht="30" x14ac:dyDescent="0.25">
      <c r="A262" s="46"/>
      <c r="B262" s="47"/>
      <c r="C262" s="12" t="s">
        <v>255</v>
      </c>
      <c r="D262" s="17">
        <v>5</v>
      </c>
      <c r="E262" s="37"/>
    </row>
    <row r="263" spans="1:6" ht="45" x14ac:dyDescent="0.25">
      <c r="A263" s="46"/>
      <c r="B263" s="47"/>
      <c r="C263" s="12" t="s">
        <v>256</v>
      </c>
      <c r="D263" s="17">
        <v>5</v>
      </c>
      <c r="E263" s="37"/>
    </row>
    <row r="264" spans="1:6" ht="30" x14ac:dyDescent="0.25">
      <c r="A264" s="46"/>
      <c r="B264" s="47"/>
      <c r="C264" s="12" t="s">
        <v>257</v>
      </c>
      <c r="D264" s="17">
        <v>5</v>
      </c>
      <c r="E264" s="37">
        <f>(D254+D255+D256+D257+D258+D259+D260+D261+D262+D263+D264)</f>
        <v>55</v>
      </c>
      <c r="F264" s="33">
        <f>E264+E253</f>
        <v>75</v>
      </c>
    </row>
    <row r="265" spans="1:6" ht="30" x14ac:dyDescent="0.25">
      <c r="A265" s="46" t="s">
        <v>258</v>
      </c>
      <c r="B265" s="47" t="s">
        <v>259</v>
      </c>
      <c r="C265" s="20" t="s">
        <v>326</v>
      </c>
      <c r="D265" s="18">
        <v>5</v>
      </c>
      <c r="E265" s="37"/>
    </row>
    <row r="266" spans="1:6" ht="30" x14ac:dyDescent="0.25">
      <c r="A266" s="46"/>
      <c r="B266" s="47"/>
      <c r="C266" s="20" t="s">
        <v>325</v>
      </c>
      <c r="D266" s="18">
        <v>5</v>
      </c>
      <c r="E266" s="37"/>
    </row>
    <row r="267" spans="1:6" ht="60" x14ac:dyDescent="0.25">
      <c r="A267" s="46"/>
      <c r="B267" s="47"/>
      <c r="C267" s="20" t="s">
        <v>324</v>
      </c>
      <c r="D267" s="18">
        <v>5</v>
      </c>
      <c r="E267" s="37"/>
    </row>
    <row r="268" spans="1:6" ht="45" x14ac:dyDescent="0.25">
      <c r="A268" s="46"/>
      <c r="B268" s="47"/>
      <c r="C268" s="20" t="s">
        <v>323</v>
      </c>
      <c r="D268" s="18">
        <v>5</v>
      </c>
      <c r="E268" s="37">
        <f>(D265+D266+D267+D268)</f>
        <v>20</v>
      </c>
    </row>
    <row r="269" spans="1:6" ht="45" x14ac:dyDescent="0.25">
      <c r="A269" s="46"/>
      <c r="B269" s="47" t="s">
        <v>322</v>
      </c>
      <c r="C269" s="13" t="s">
        <v>260</v>
      </c>
      <c r="D269" s="17">
        <v>5</v>
      </c>
      <c r="E269" s="37"/>
    </row>
    <row r="270" spans="1:6" ht="15.75" customHeight="1" x14ac:dyDescent="0.25">
      <c r="A270" s="46"/>
      <c r="B270" s="47"/>
      <c r="C270" s="13" t="s">
        <v>261</v>
      </c>
      <c r="D270" s="17">
        <v>5</v>
      </c>
      <c r="E270" s="37"/>
    </row>
    <row r="271" spans="1:6" ht="30" x14ac:dyDescent="0.25">
      <c r="A271" s="46"/>
      <c r="B271" s="47"/>
      <c r="C271" s="12" t="s">
        <v>262</v>
      </c>
      <c r="D271" s="17">
        <v>5</v>
      </c>
      <c r="E271" s="37"/>
    </row>
    <row r="272" spans="1:6" ht="15.75" customHeight="1" x14ac:dyDescent="0.25">
      <c r="A272" s="46"/>
      <c r="B272" s="47"/>
      <c r="C272" s="12" t="s">
        <v>263</v>
      </c>
      <c r="D272" s="17">
        <v>5</v>
      </c>
      <c r="E272" s="37"/>
    </row>
    <row r="273" spans="1:6" ht="45" x14ac:dyDescent="0.25">
      <c r="A273" s="46"/>
      <c r="B273" s="47"/>
      <c r="C273" s="12" t="s">
        <v>264</v>
      </c>
      <c r="D273" s="17">
        <v>5</v>
      </c>
      <c r="E273" s="37"/>
    </row>
    <row r="274" spans="1:6" ht="45" x14ac:dyDescent="0.25">
      <c r="A274" s="46"/>
      <c r="B274" s="47"/>
      <c r="C274" s="12" t="s">
        <v>265</v>
      </c>
      <c r="D274" s="17">
        <v>5</v>
      </c>
      <c r="E274" s="37">
        <f>(D269+D270+D271+D272+D273+D274)</f>
        <v>30</v>
      </c>
    </row>
    <row r="275" spans="1:6" ht="30" x14ac:dyDescent="0.25">
      <c r="A275" s="46"/>
      <c r="B275" s="47" t="s">
        <v>266</v>
      </c>
      <c r="C275" s="12" t="s">
        <v>267</v>
      </c>
      <c r="D275" s="17">
        <v>5</v>
      </c>
      <c r="E275" s="37"/>
    </row>
    <row r="276" spans="1:6" ht="45" x14ac:dyDescent="0.25">
      <c r="A276" s="46"/>
      <c r="B276" s="47"/>
      <c r="C276" s="12" t="s">
        <v>268</v>
      </c>
      <c r="D276" s="17">
        <v>5</v>
      </c>
      <c r="E276" s="37"/>
    </row>
    <row r="277" spans="1:6" ht="30" x14ac:dyDescent="0.25">
      <c r="A277" s="46"/>
      <c r="B277" s="47"/>
      <c r="C277" s="12" t="s">
        <v>269</v>
      </c>
      <c r="D277" s="17">
        <v>5</v>
      </c>
      <c r="E277" s="37"/>
    </row>
    <row r="278" spans="1:6" ht="45" x14ac:dyDescent="0.25">
      <c r="A278" s="46"/>
      <c r="B278" s="47"/>
      <c r="C278" s="12" t="s">
        <v>270</v>
      </c>
      <c r="D278" s="17">
        <v>5</v>
      </c>
      <c r="E278" s="37"/>
    </row>
    <row r="279" spans="1:6" ht="45" x14ac:dyDescent="0.25">
      <c r="A279" s="46"/>
      <c r="B279" s="47"/>
      <c r="C279" s="12" t="s">
        <v>271</v>
      </c>
      <c r="D279" s="17">
        <v>5</v>
      </c>
      <c r="E279" s="37"/>
    </row>
    <row r="280" spans="1:6" ht="60" x14ac:dyDescent="0.25">
      <c r="A280" s="46"/>
      <c r="B280" s="47"/>
      <c r="C280" s="12" t="s">
        <v>272</v>
      </c>
      <c r="D280" s="17">
        <v>5</v>
      </c>
      <c r="E280" s="37">
        <f>(D275+D276+D277+D278+D279+D280)</f>
        <v>30</v>
      </c>
      <c r="F280" s="33">
        <f>E280+E274+E268</f>
        <v>80</v>
      </c>
    </row>
    <row r="281" spans="1:6" ht="30" customHeight="1" x14ac:dyDescent="0.25">
      <c r="A281" s="46" t="s">
        <v>273</v>
      </c>
      <c r="B281" s="42" t="s">
        <v>274</v>
      </c>
      <c r="C281" s="12" t="s">
        <v>275</v>
      </c>
      <c r="D281" s="17">
        <v>5</v>
      </c>
      <c r="E281" s="37"/>
    </row>
    <row r="282" spans="1:6" ht="15.75" customHeight="1" x14ac:dyDescent="0.25">
      <c r="A282" s="46"/>
      <c r="B282" s="43"/>
      <c r="C282" s="12" t="s">
        <v>276</v>
      </c>
      <c r="D282" s="17">
        <v>5</v>
      </c>
      <c r="E282" s="37"/>
    </row>
    <row r="283" spans="1:6" ht="30" x14ac:dyDescent="0.25">
      <c r="A283" s="46"/>
      <c r="B283" s="43"/>
      <c r="C283" s="6" t="s">
        <v>277</v>
      </c>
      <c r="D283" s="17">
        <v>5</v>
      </c>
      <c r="E283" s="37"/>
    </row>
    <row r="284" spans="1:6" ht="30" x14ac:dyDescent="0.25">
      <c r="A284" s="46"/>
      <c r="B284" s="43"/>
      <c r="C284" s="10" t="s">
        <v>278</v>
      </c>
      <c r="D284" s="17">
        <v>5</v>
      </c>
      <c r="E284" s="37"/>
    </row>
    <row r="285" spans="1:6" ht="30" x14ac:dyDescent="0.25">
      <c r="A285" s="46"/>
      <c r="B285" s="43"/>
      <c r="C285" s="10" t="s">
        <v>279</v>
      </c>
      <c r="D285" s="17">
        <v>5</v>
      </c>
      <c r="E285" s="37"/>
    </row>
    <row r="286" spans="1:6" ht="30" x14ac:dyDescent="0.25">
      <c r="A286" s="46"/>
      <c r="B286" s="43"/>
      <c r="C286" s="10" t="s">
        <v>280</v>
      </c>
      <c r="D286" s="17">
        <v>5</v>
      </c>
      <c r="E286" s="37"/>
    </row>
    <row r="287" spans="1:6" ht="30" x14ac:dyDescent="0.25">
      <c r="A287" s="46"/>
      <c r="B287" s="43"/>
      <c r="C287" s="10" t="s">
        <v>281</v>
      </c>
      <c r="D287" s="17">
        <v>5</v>
      </c>
      <c r="E287" s="37"/>
    </row>
    <row r="288" spans="1:6" ht="45" x14ac:dyDescent="0.25">
      <c r="A288" s="46"/>
      <c r="B288" s="43"/>
      <c r="C288" s="10" t="s">
        <v>282</v>
      </c>
      <c r="D288" s="17">
        <v>5</v>
      </c>
      <c r="E288" s="37"/>
    </row>
    <row r="289" spans="1:6" ht="30" x14ac:dyDescent="0.25">
      <c r="A289" s="46"/>
      <c r="B289" s="43"/>
      <c r="C289" s="10" t="s">
        <v>283</v>
      </c>
      <c r="D289" s="17">
        <v>5</v>
      </c>
      <c r="E289" s="37"/>
    </row>
    <row r="290" spans="1:6" ht="30" x14ac:dyDescent="0.25">
      <c r="A290" s="46"/>
      <c r="B290" s="43"/>
      <c r="C290" s="10" t="s">
        <v>284</v>
      </c>
      <c r="D290" s="17">
        <v>5</v>
      </c>
      <c r="E290" s="37"/>
    </row>
    <row r="291" spans="1:6" ht="30" x14ac:dyDescent="0.25">
      <c r="A291" s="46"/>
      <c r="B291" s="43"/>
      <c r="C291" s="10" t="s">
        <v>285</v>
      </c>
      <c r="D291" s="17">
        <v>5</v>
      </c>
      <c r="E291" s="37"/>
    </row>
    <row r="292" spans="1:6" ht="30" x14ac:dyDescent="0.25">
      <c r="A292" s="46"/>
      <c r="B292" s="43"/>
      <c r="C292" s="10" t="s">
        <v>286</v>
      </c>
      <c r="D292" s="17">
        <v>5</v>
      </c>
      <c r="E292" s="37"/>
    </row>
    <row r="293" spans="1:6" ht="60" x14ac:dyDescent="0.25">
      <c r="A293" s="46"/>
      <c r="B293" s="43"/>
      <c r="C293" s="10" t="s">
        <v>287</v>
      </c>
      <c r="D293" s="17">
        <v>5</v>
      </c>
      <c r="E293" s="37"/>
    </row>
    <row r="294" spans="1:6" ht="60" x14ac:dyDescent="0.25">
      <c r="A294" s="46"/>
      <c r="B294" s="43"/>
      <c r="C294" s="10" t="s">
        <v>288</v>
      </c>
      <c r="D294" s="17">
        <v>5</v>
      </c>
      <c r="E294" s="37"/>
    </row>
    <row r="295" spans="1:6" ht="75" x14ac:dyDescent="0.25">
      <c r="A295" s="46"/>
      <c r="B295" s="43"/>
      <c r="C295" s="10" t="s">
        <v>289</v>
      </c>
      <c r="D295" s="17">
        <v>5</v>
      </c>
      <c r="E295" s="37"/>
    </row>
    <row r="296" spans="1:6" ht="45" x14ac:dyDescent="0.25">
      <c r="A296" s="46"/>
      <c r="B296" s="44"/>
      <c r="C296" s="10" t="s">
        <v>290</v>
      </c>
      <c r="D296" s="17">
        <v>5</v>
      </c>
      <c r="E296" s="37">
        <f>(D281+D282+D283+D284+D285+D286+D287+D288+D289+D290+D291+D292+D293+D294+D295+D296)</f>
        <v>80</v>
      </c>
    </row>
    <row r="297" spans="1:6" ht="45" x14ac:dyDescent="0.25">
      <c r="A297" s="46"/>
      <c r="B297" s="47" t="s">
        <v>291</v>
      </c>
      <c r="C297" s="10" t="s">
        <v>292</v>
      </c>
      <c r="D297" s="17">
        <v>5</v>
      </c>
      <c r="E297" s="37"/>
    </row>
    <row r="298" spans="1:6" ht="45" x14ac:dyDescent="0.25">
      <c r="A298" s="46"/>
      <c r="B298" s="47"/>
      <c r="C298" s="10" t="s">
        <v>293</v>
      </c>
      <c r="D298" s="17">
        <v>5</v>
      </c>
      <c r="E298" s="37"/>
    </row>
    <row r="299" spans="1:6" ht="45" x14ac:dyDescent="0.25">
      <c r="A299" s="46"/>
      <c r="B299" s="47"/>
      <c r="C299" s="10" t="s">
        <v>294</v>
      </c>
      <c r="D299" s="17">
        <v>5</v>
      </c>
      <c r="E299" s="37"/>
    </row>
    <row r="300" spans="1:6" ht="45" x14ac:dyDescent="0.25">
      <c r="A300" s="46"/>
      <c r="B300" s="47"/>
      <c r="C300" s="10" t="s">
        <v>295</v>
      </c>
      <c r="D300" s="17">
        <v>5</v>
      </c>
      <c r="E300" s="37">
        <f>(D297+D298+D299+D300)</f>
        <v>20</v>
      </c>
    </row>
    <row r="301" spans="1:6" ht="45" x14ac:dyDescent="0.25">
      <c r="A301" s="46"/>
      <c r="B301" s="49" t="s">
        <v>296</v>
      </c>
      <c r="C301" s="10" t="s">
        <v>297</v>
      </c>
      <c r="D301" s="17">
        <v>5</v>
      </c>
      <c r="E301" s="37"/>
    </row>
    <row r="302" spans="1:6" ht="45" x14ac:dyDescent="0.25">
      <c r="A302" s="46"/>
      <c r="B302" s="49"/>
      <c r="C302" s="10" t="s">
        <v>298</v>
      </c>
      <c r="D302" s="17">
        <v>5</v>
      </c>
      <c r="E302" s="37"/>
    </row>
    <row r="303" spans="1:6" ht="30" x14ac:dyDescent="0.25">
      <c r="A303" s="46"/>
      <c r="B303" s="49"/>
      <c r="C303" s="10" t="s">
        <v>299</v>
      </c>
      <c r="D303" s="17">
        <v>5</v>
      </c>
      <c r="E303" s="37"/>
    </row>
    <row r="304" spans="1:6" ht="60" x14ac:dyDescent="0.25">
      <c r="A304" s="46"/>
      <c r="B304" s="66"/>
      <c r="C304" s="26" t="s">
        <v>300</v>
      </c>
      <c r="D304" s="27">
        <v>5</v>
      </c>
      <c r="E304" s="37">
        <f>(D301+D302+D303+D304)</f>
        <v>20</v>
      </c>
      <c r="F304" s="33">
        <f>E304+E300+E296</f>
        <v>120</v>
      </c>
    </row>
    <row r="305" spans="1:6" ht="66" customHeight="1" x14ac:dyDescent="0.25">
      <c r="A305" s="30"/>
      <c r="B305" s="49" t="s">
        <v>368</v>
      </c>
      <c r="C305" s="49"/>
      <c r="D305" s="49"/>
      <c r="E305" s="37"/>
    </row>
    <row r="306" spans="1:6" ht="15.75" x14ac:dyDescent="0.25">
      <c r="A306" s="45" t="s">
        <v>321</v>
      </c>
      <c r="B306" s="45"/>
      <c r="C306" s="45"/>
      <c r="D306" s="45"/>
      <c r="E306" s="37"/>
    </row>
    <row r="307" spans="1:6" ht="15.75" customHeight="1" x14ac:dyDescent="0.25">
      <c r="A307" s="55" t="s">
        <v>303</v>
      </c>
      <c r="B307" s="44" t="s">
        <v>301</v>
      </c>
      <c r="C307" s="28" t="s">
        <v>302</v>
      </c>
      <c r="D307" s="29">
        <v>5</v>
      </c>
      <c r="E307" s="37"/>
    </row>
    <row r="308" spans="1:6" ht="15.75" customHeight="1" x14ac:dyDescent="0.25">
      <c r="A308" s="55"/>
      <c r="B308" s="47"/>
      <c r="C308" s="10" t="s">
        <v>304</v>
      </c>
      <c r="D308" s="17">
        <v>5</v>
      </c>
      <c r="E308" s="37"/>
    </row>
    <row r="309" spans="1:6" ht="30" x14ac:dyDescent="0.25">
      <c r="A309" s="55"/>
      <c r="B309" s="47"/>
      <c r="C309" s="10" t="s">
        <v>369</v>
      </c>
      <c r="D309" s="18">
        <v>5</v>
      </c>
      <c r="E309" s="37"/>
    </row>
    <row r="310" spans="1:6" ht="30" x14ac:dyDescent="0.25">
      <c r="A310" s="55"/>
      <c r="B310" s="47"/>
      <c r="C310" s="10" t="s">
        <v>370</v>
      </c>
      <c r="D310" s="18">
        <v>5</v>
      </c>
      <c r="E310" s="37"/>
    </row>
    <row r="311" spans="1:6" ht="30" x14ac:dyDescent="0.25">
      <c r="A311" s="55"/>
      <c r="B311" s="47"/>
      <c r="C311" s="10" t="s">
        <v>305</v>
      </c>
      <c r="D311" s="17">
        <v>5</v>
      </c>
      <c r="E311" s="37"/>
    </row>
    <row r="312" spans="1:6" ht="15.75" customHeight="1" x14ac:dyDescent="0.25">
      <c r="A312" s="55"/>
      <c r="B312" s="47"/>
      <c r="C312" s="10" t="s">
        <v>306</v>
      </c>
      <c r="D312" s="17">
        <v>5</v>
      </c>
      <c r="E312" s="37"/>
    </row>
    <row r="313" spans="1:6" ht="30" x14ac:dyDescent="0.25">
      <c r="A313" s="55"/>
      <c r="B313" s="47"/>
      <c r="C313" s="10" t="s">
        <v>371</v>
      </c>
      <c r="D313" s="18">
        <v>5</v>
      </c>
      <c r="E313" s="37"/>
    </row>
    <row r="314" spans="1:6" ht="30" x14ac:dyDescent="0.25">
      <c r="A314" s="55"/>
      <c r="B314" s="47"/>
      <c r="C314" s="10" t="s">
        <v>372</v>
      </c>
      <c r="D314" s="18">
        <v>5</v>
      </c>
      <c r="E314" s="37"/>
    </row>
    <row r="315" spans="1:6" ht="30" x14ac:dyDescent="0.25">
      <c r="A315" s="55"/>
      <c r="B315" s="47"/>
      <c r="C315" s="10" t="s">
        <v>373</v>
      </c>
      <c r="D315" s="18">
        <v>5</v>
      </c>
      <c r="E315" s="37"/>
    </row>
    <row r="316" spans="1:6" ht="30" x14ac:dyDescent="0.25">
      <c r="A316" s="55"/>
      <c r="B316" s="47"/>
      <c r="C316" s="10" t="s">
        <v>307</v>
      </c>
      <c r="D316" s="17">
        <v>5</v>
      </c>
      <c r="E316" s="37"/>
    </row>
    <row r="317" spans="1:6" ht="60" x14ac:dyDescent="0.25">
      <c r="A317" s="55"/>
      <c r="B317" s="47"/>
      <c r="C317" s="10" t="s">
        <v>374</v>
      </c>
      <c r="D317" s="17">
        <v>5</v>
      </c>
      <c r="E317" s="37">
        <f>(D307+D308+D309+D310+D311+D312+D313+D314+D315+D316+D317)</f>
        <v>55</v>
      </c>
      <c r="F317" s="33"/>
    </row>
    <row r="318" spans="1:6" ht="30" x14ac:dyDescent="0.25">
      <c r="A318" s="55"/>
      <c r="B318" s="47" t="s">
        <v>377</v>
      </c>
      <c r="C318" s="10" t="s">
        <v>308</v>
      </c>
      <c r="D318" s="17">
        <v>5</v>
      </c>
      <c r="E318" s="37"/>
    </row>
    <row r="319" spans="1:6" ht="45" x14ac:dyDescent="0.25">
      <c r="A319" s="55"/>
      <c r="B319" s="47"/>
      <c r="C319" s="10" t="s">
        <v>375</v>
      </c>
      <c r="D319" s="17">
        <v>5</v>
      </c>
      <c r="E319" s="37"/>
    </row>
    <row r="320" spans="1:6" ht="30" x14ac:dyDescent="0.25">
      <c r="A320" s="55"/>
      <c r="B320" s="47"/>
      <c r="C320" s="10" t="s">
        <v>309</v>
      </c>
      <c r="D320" s="17">
        <v>5</v>
      </c>
      <c r="E320" s="37"/>
    </row>
    <row r="321" spans="1:6" ht="60" x14ac:dyDescent="0.25">
      <c r="A321" s="55"/>
      <c r="B321" s="47"/>
      <c r="C321" s="10" t="s">
        <v>310</v>
      </c>
      <c r="D321" s="17">
        <v>5</v>
      </c>
      <c r="E321" s="37">
        <f>(D318+D319+D320+D321)</f>
        <v>20</v>
      </c>
      <c r="F321" s="33"/>
    </row>
    <row r="322" spans="1:6" ht="15.75" customHeight="1" x14ac:dyDescent="0.25">
      <c r="A322" s="55"/>
      <c r="B322" s="47" t="s">
        <v>376</v>
      </c>
      <c r="C322" s="10" t="s">
        <v>383</v>
      </c>
      <c r="D322" s="17">
        <v>5</v>
      </c>
      <c r="E322" s="37"/>
    </row>
    <row r="323" spans="1:6" ht="15.75" customHeight="1" x14ac:dyDescent="0.25">
      <c r="A323" s="55"/>
      <c r="B323" s="47"/>
      <c r="C323" s="6" t="s">
        <v>378</v>
      </c>
      <c r="D323" s="17">
        <v>5</v>
      </c>
      <c r="E323" s="37"/>
    </row>
    <row r="324" spans="1:6" ht="30" x14ac:dyDescent="0.25">
      <c r="A324" s="55"/>
      <c r="B324" s="47"/>
      <c r="C324" s="12" t="s">
        <v>382</v>
      </c>
      <c r="D324" s="17">
        <v>5</v>
      </c>
      <c r="E324" s="37"/>
    </row>
    <row r="325" spans="1:6" ht="15.75" customHeight="1" x14ac:dyDescent="0.25">
      <c r="A325" s="55"/>
      <c r="B325" s="47"/>
      <c r="C325" s="12" t="s">
        <v>311</v>
      </c>
      <c r="D325" s="17">
        <v>5</v>
      </c>
      <c r="E325" s="37"/>
    </row>
    <row r="326" spans="1:6" ht="30" x14ac:dyDescent="0.25">
      <c r="A326" s="55"/>
      <c r="B326" s="47"/>
      <c r="C326" s="12" t="s">
        <v>312</v>
      </c>
      <c r="D326" s="17">
        <v>5</v>
      </c>
      <c r="E326" s="37"/>
    </row>
    <row r="327" spans="1:6" ht="30" x14ac:dyDescent="0.25">
      <c r="A327" s="55"/>
      <c r="B327" s="47"/>
      <c r="C327" s="12" t="s">
        <v>313</v>
      </c>
      <c r="D327" s="17">
        <v>5</v>
      </c>
      <c r="E327" s="37"/>
    </row>
    <row r="328" spans="1:6" ht="30" x14ac:dyDescent="0.25">
      <c r="A328" s="55"/>
      <c r="B328" s="47"/>
      <c r="C328" s="12" t="s">
        <v>381</v>
      </c>
      <c r="D328" s="17">
        <v>5</v>
      </c>
      <c r="E328" s="37"/>
    </row>
    <row r="329" spans="1:6" ht="30" x14ac:dyDescent="0.25">
      <c r="A329" s="55"/>
      <c r="B329" s="47"/>
      <c r="C329" s="12" t="s">
        <v>314</v>
      </c>
      <c r="D329" s="17">
        <v>5</v>
      </c>
      <c r="E329" s="37"/>
    </row>
    <row r="330" spans="1:6" ht="30" x14ac:dyDescent="0.25">
      <c r="A330" s="55"/>
      <c r="B330" s="47"/>
      <c r="C330" s="12" t="s">
        <v>379</v>
      </c>
      <c r="D330" s="17">
        <v>5</v>
      </c>
      <c r="E330" s="37"/>
    </row>
    <row r="331" spans="1:6" ht="60" x14ac:dyDescent="0.25">
      <c r="A331" s="56"/>
      <c r="B331" s="47"/>
      <c r="C331" s="12" t="s">
        <v>380</v>
      </c>
      <c r="D331" s="17">
        <v>5</v>
      </c>
      <c r="E331" s="37">
        <f>(D322+D323+D324+D325+D326+D327+D328+D329+D330+D331)</f>
        <v>50</v>
      </c>
      <c r="F331" s="33">
        <f>E331+E321+E317</f>
        <v>125</v>
      </c>
    </row>
    <row r="332" spans="1:6" ht="57" customHeight="1" x14ac:dyDescent="0.25">
      <c r="A332" s="11"/>
      <c r="B332" s="40" t="s">
        <v>384</v>
      </c>
      <c r="C332" s="41"/>
      <c r="D332" s="41"/>
      <c r="E332" s="37"/>
    </row>
    <row r="333" spans="1:6" ht="15.75" x14ac:dyDescent="0.25">
      <c r="A333" s="11"/>
      <c r="B333" s="11"/>
      <c r="C333" s="12"/>
      <c r="D333" s="17"/>
      <c r="E333" s="37"/>
    </row>
  </sheetData>
  <mergeCells count="86">
    <mergeCell ref="A249:D249"/>
    <mergeCell ref="B190:B195"/>
    <mergeCell ref="A123:D123"/>
    <mergeCell ref="B122:D122"/>
    <mergeCell ref="A307:A331"/>
    <mergeCell ref="B322:B331"/>
    <mergeCell ref="B124:B129"/>
    <mergeCell ref="B130:B137"/>
    <mergeCell ref="A124:A148"/>
    <mergeCell ref="B297:B300"/>
    <mergeCell ref="B301:B304"/>
    <mergeCell ref="B307:B317"/>
    <mergeCell ref="B318:B321"/>
    <mergeCell ref="B269:B274"/>
    <mergeCell ref="B275:B280"/>
    <mergeCell ref="A189:D189"/>
    <mergeCell ref="A190:A207"/>
    <mergeCell ref="A208:A247"/>
    <mergeCell ref="B149:B155"/>
    <mergeCell ref="B156:B161"/>
    <mergeCell ref="B162:B168"/>
    <mergeCell ref="A149:A168"/>
    <mergeCell ref="B138:B143"/>
    <mergeCell ref="B144:B148"/>
    <mergeCell ref="B1:D1"/>
    <mergeCell ref="B28:E28"/>
    <mergeCell ref="A18:G18"/>
    <mergeCell ref="A19:G19"/>
    <mergeCell ref="A20:G20"/>
    <mergeCell ref="A21:G21"/>
    <mergeCell ref="A22:G22"/>
    <mergeCell ref="A23:G23"/>
    <mergeCell ref="A11:G11"/>
    <mergeCell ref="A13:G13"/>
    <mergeCell ref="A14:G14"/>
    <mergeCell ref="A15:G15"/>
    <mergeCell ref="A16:G16"/>
    <mergeCell ref="A17:G17"/>
    <mergeCell ref="A3:G3"/>
    <mergeCell ref="A4:G4"/>
    <mergeCell ref="B107:B114"/>
    <mergeCell ref="A96:A121"/>
    <mergeCell ref="A5:G5"/>
    <mergeCell ref="A6:G6"/>
    <mergeCell ref="A7:G7"/>
    <mergeCell ref="A8:G8"/>
    <mergeCell ref="A9:G9"/>
    <mergeCell ref="B32:B37"/>
    <mergeCell ref="A53:A95"/>
    <mergeCell ref="B169:B174"/>
    <mergeCell ref="B200:B207"/>
    <mergeCell ref="A31:D31"/>
    <mergeCell ref="A24:G24"/>
    <mergeCell ref="A26:G26"/>
    <mergeCell ref="B115:B121"/>
    <mergeCell ref="B92:B95"/>
    <mergeCell ref="B44:B48"/>
    <mergeCell ref="B49:B52"/>
    <mergeCell ref="A32:A52"/>
    <mergeCell ref="B53:B63"/>
    <mergeCell ref="B64:B70"/>
    <mergeCell ref="B71:B76"/>
    <mergeCell ref="B77:B91"/>
    <mergeCell ref="B38:B43"/>
    <mergeCell ref="B96:B106"/>
    <mergeCell ref="B234:B241"/>
    <mergeCell ref="B242:B247"/>
    <mergeCell ref="B196:B199"/>
    <mergeCell ref="B175:B181"/>
    <mergeCell ref="B182:B187"/>
    <mergeCell ref="B332:D332"/>
    <mergeCell ref="B281:B296"/>
    <mergeCell ref="A306:D306"/>
    <mergeCell ref="A169:A187"/>
    <mergeCell ref="B265:B268"/>
    <mergeCell ref="A265:A280"/>
    <mergeCell ref="A281:A304"/>
    <mergeCell ref="A250:A264"/>
    <mergeCell ref="B250:B253"/>
    <mergeCell ref="B254:B264"/>
    <mergeCell ref="B188:D188"/>
    <mergeCell ref="B248:D248"/>
    <mergeCell ref="B305:D305"/>
    <mergeCell ref="B208:B214"/>
    <mergeCell ref="B215:B222"/>
    <mergeCell ref="B223:B233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tabSelected="1" workbookViewId="0">
      <selection activeCell="F16" sqref="F16"/>
    </sheetView>
  </sheetViews>
  <sheetFormatPr defaultRowHeight="15" x14ac:dyDescent="0.25"/>
  <cols>
    <col min="1" max="1" width="9.140625" style="1"/>
    <col min="2" max="2" width="48" style="1" customWidth="1"/>
    <col min="3" max="3" width="10.28515625" style="1" bestFit="1" customWidth="1"/>
    <col min="4" max="16384" width="9.140625" style="1"/>
  </cols>
  <sheetData>
    <row r="2" spans="2:3" ht="18.75" x14ac:dyDescent="0.25">
      <c r="B2" s="23"/>
    </row>
    <row r="4" spans="2:3" ht="15.75" x14ac:dyDescent="0.25">
      <c r="B4" s="24" t="s">
        <v>315</v>
      </c>
      <c r="C4" s="22" t="s">
        <v>22</v>
      </c>
    </row>
    <row r="5" spans="2:3" x14ac:dyDescent="0.25">
      <c r="B5" s="5" t="str">
        <f>Оцінювання!A32</f>
        <v>А1. Мовно-комунікативна</v>
      </c>
      <c r="C5" s="38">
        <f>Оцінювання!F52/21</f>
        <v>5</v>
      </c>
    </row>
    <row r="6" spans="2:3" x14ac:dyDescent="0.25">
      <c r="B6" s="5" t="str">
        <f>Оцінювання!A53</f>
        <v>А2. Предметно-методична</v>
      </c>
      <c r="C6" s="38">
        <f>Оцінювання!F95/43</f>
        <v>5</v>
      </c>
    </row>
    <row r="7" spans="2:3" x14ac:dyDescent="0.25">
      <c r="B7" s="5" t="str">
        <f>Оцінювання!A96</f>
        <v>А3. Інформаційно-цифрова компетентність</v>
      </c>
      <c r="C7" s="38">
        <f>Оцінювання!F121/26</f>
        <v>5</v>
      </c>
    </row>
    <row r="8" spans="2:3" x14ac:dyDescent="0.25">
      <c r="B8" s="5" t="str">
        <f>Оцінювання!A124</f>
        <v xml:space="preserve"> Б1. Психологічна компетентність</v>
      </c>
      <c r="C8" s="38">
        <f>Оцінювання!F148/25</f>
        <v>5</v>
      </c>
    </row>
    <row r="9" spans="2:3" x14ac:dyDescent="0.25">
      <c r="B9" s="5" t="str">
        <f>Оцінювання!A149</f>
        <v>Б2. Емоційно-етична компетентність</v>
      </c>
      <c r="C9" s="38">
        <f>Оцінювання!F168/20</f>
        <v>5</v>
      </c>
    </row>
    <row r="10" spans="2:3" x14ac:dyDescent="0.25">
      <c r="B10" s="5" t="str">
        <f>Оцінювання!A169</f>
        <v>Б3. Компетентність педагогічного партнерства</v>
      </c>
      <c r="C10" s="38">
        <f>Оцінювання!F187/19</f>
        <v>5</v>
      </c>
    </row>
    <row r="11" spans="2:3" x14ac:dyDescent="0.25">
      <c r="B11" s="5" t="str">
        <f>Оцінювання!A190</f>
        <v>В1. Інклюзивна компетентність</v>
      </c>
      <c r="C11" s="38">
        <f>Оцінювання!F207/18</f>
        <v>5</v>
      </c>
    </row>
    <row r="12" spans="2:3" x14ac:dyDescent="0.25">
      <c r="B12" s="5" t="str">
        <f>Оцінювання!A208</f>
        <v>В2. Здоров’язбережувальна компетентність</v>
      </c>
      <c r="C12" s="38">
        <f>Оцінювання!F247/40</f>
        <v>5</v>
      </c>
    </row>
    <row r="13" spans="2:3" x14ac:dyDescent="0.25">
      <c r="B13" s="5" t="str">
        <f>Оцінювання!A250</f>
        <v>Г1. Прогностична компетентність</v>
      </c>
      <c r="C13" s="38">
        <f>Оцінювання!F264/15</f>
        <v>5</v>
      </c>
    </row>
    <row r="14" spans="2:3" x14ac:dyDescent="0.25">
      <c r="B14" s="5" t="str">
        <f>Оцінювання!A265</f>
        <v>Г2. Організаційна компетентність</v>
      </c>
      <c r="C14" s="38">
        <f>Оцінювання!F280/16</f>
        <v>5</v>
      </c>
    </row>
    <row r="15" spans="2:3" x14ac:dyDescent="0.25">
      <c r="B15" s="5" t="str">
        <f>Оцінювання!A281</f>
        <v>Г3. Оцінювально-аналітична компетентність</v>
      </c>
      <c r="C15" s="38">
        <f>Оцінювання!F304/24</f>
        <v>5</v>
      </c>
    </row>
    <row r="16" spans="2:3" x14ac:dyDescent="0.25">
      <c r="B16" s="5" t="str">
        <f>Оцінювання!A307</f>
        <v>Д1. Здатність до навчання впродовж життя</v>
      </c>
      <c r="C16" s="38">
        <f>Оцінювання!F331/25</f>
        <v>5</v>
      </c>
    </row>
    <row r="17" spans="2:3" x14ac:dyDescent="0.25">
      <c r="B17" s="25" t="s">
        <v>316</v>
      </c>
      <c r="C17" s="39">
        <f>(Оцінювання!F52+Оцінювання!F95+Оцінювання!F121+Оцінювання!F148+Оцінювання!F168+Оцінювання!F187+Оцінювання!F207+Оцінювання!F247+Оцінювання!F264+Оцінювання!F280+Оцінювання!F304+Оцінювання!F331)*12/1460</f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Оцінювання</vt:lpstr>
      <vt:lpstr>Діаграма</vt:lpstr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2025-10-26T16:29:25Z</cp:lastPrinted>
  <dcterms:created xsi:type="dcterms:W3CDTF">2025-10-26T14:40:05Z</dcterms:created>
  <dcterms:modified xsi:type="dcterms:W3CDTF">2025-10-28T06:38:14Z</dcterms:modified>
</cp:coreProperties>
</file>